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04_MoyensIndustriels_SoutienGeneral\MI20-Fours et étuves\3 - Technique\équipements\"/>
    </mc:Choice>
  </mc:AlternateContent>
  <bookViews>
    <workbookView xWindow="0" yWindow="0" windowWidth="28800" windowHeight="12180"/>
  </bookViews>
  <sheets>
    <sheet name="Feuil1 (2)" sheetId="4" r:id="rId1"/>
    <sheet name="recap" sheetId="3" r:id="rId2"/>
    <sheet name="Feuil1" sheetId="2" r:id="rId3"/>
  </sheets>
  <calcPr calcId="162913"/>
</workbook>
</file>

<file path=xl/calcChain.xml><?xml version="1.0" encoding="utf-8"?>
<calcChain xmlns="http://schemas.openxmlformats.org/spreadsheetml/2006/main">
  <c r="T41" i="2" l="1"/>
  <c r="S41" i="2"/>
  <c r="R41" i="2"/>
  <c r="Q41" i="2"/>
  <c r="P41" i="2"/>
  <c r="O41" i="2"/>
  <c r="N41" i="2"/>
  <c r="M41" i="2"/>
</calcChain>
</file>

<file path=xl/sharedStrings.xml><?xml version="1.0" encoding="utf-8"?>
<sst xmlns="http://schemas.openxmlformats.org/spreadsheetml/2006/main" count="729" uniqueCount="227">
  <si>
    <t>Code équipement</t>
  </si>
  <si>
    <t>Description de l'équipement</t>
  </si>
  <si>
    <t>Zone</t>
  </si>
  <si>
    <t xml:space="preserve">Famille </t>
  </si>
  <si>
    <t>Entité</t>
  </si>
  <si>
    <t>Centre de charges</t>
  </si>
  <si>
    <t>Coordonnateur</t>
  </si>
  <si>
    <t>Détenteur</t>
  </si>
  <si>
    <t>État de l'équipement</t>
  </si>
  <si>
    <t>Emplacement</t>
  </si>
  <si>
    <t>N° de série</t>
  </si>
  <si>
    <t/>
  </si>
  <si>
    <t>MI200002</t>
  </si>
  <si>
    <t>ENCEINTE CLIMATIQUE</t>
  </si>
  <si>
    <t>SITE-CP</t>
  </si>
  <si>
    <t>ENC_CLIM_FOUR_ETUVE</t>
  </si>
  <si>
    <t>5200</t>
  </si>
  <si>
    <t>CPP15200</t>
  </si>
  <si>
    <t>GTANOUX</t>
  </si>
  <si>
    <t>LMAGIMEL</t>
  </si>
  <si>
    <t>NORMAL</t>
  </si>
  <si>
    <t>AC289</t>
  </si>
  <si>
    <t>6438</t>
  </si>
  <si>
    <t>MI200003</t>
  </si>
  <si>
    <t>ETUVE</t>
  </si>
  <si>
    <t>10099 / 23264</t>
  </si>
  <si>
    <t>MI200004</t>
  </si>
  <si>
    <t>920277</t>
  </si>
  <si>
    <t>MI200005</t>
  </si>
  <si>
    <t>1447/01</t>
  </si>
  <si>
    <t>6000</t>
  </si>
  <si>
    <t>MI200007</t>
  </si>
  <si>
    <t>FOUR ELTI</t>
  </si>
  <si>
    <t>2000</t>
  </si>
  <si>
    <t>CPP12100</t>
  </si>
  <si>
    <t>PLAGARDE</t>
  </si>
  <si>
    <t>AC402-0-51E</t>
  </si>
  <si>
    <t>213015</t>
  </si>
  <si>
    <t>MI200010</t>
  </si>
  <si>
    <t>FOUR</t>
  </si>
  <si>
    <t>8000</t>
  </si>
  <si>
    <t>CPP16100</t>
  </si>
  <si>
    <t>FLAPLANCHE</t>
  </si>
  <si>
    <t>196522</t>
  </si>
  <si>
    <t>MI200015</t>
  </si>
  <si>
    <t>LV046768</t>
  </si>
  <si>
    <t>MI200016</t>
  </si>
  <si>
    <t>62021</t>
  </si>
  <si>
    <t>MI200018</t>
  </si>
  <si>
    <t>CCAPEZZA</t>
  </si>
  <si>
    <t>AC290</t>
  </si>
  <si>
    <t>B2824-A</t>
  </si>
  <si>
    <t>MI200021</t>
  </si>
  <si>
    <t>ETUVE SAPRATIN MOULAGE</t>
  </si>
  <si>
    <t>4434</t>
  </si>
  <si>
    <t>MI200022</t>
  </si>
  <si>
    <t>AF 001787 A</t>
  </si>
  <si>
    <t>MI200023</t>
  </si>
  <si>
    <t>CIF001213A</t>
  </si>
  <si>
    <t>MI200024</t>
  </si>
  <si>
    <t>ETUVE 1401EG104</t>
  </si>
  <si>
    <t>AC402-0-11</t>
  </si>
  <si>
    <t>E 481</t>
  </si>
  <si>
    <t>MI200027</t>
  </si>
  <si>
    <t>BAN-HYERES</t>
  </si>
  <si>
    <t>TBOURNE</t>
  </si>
  <si>
    <t>E480</t>
  </si>
  <si>
    <t>MI200028</t>
  </si>
  <si>
    <t>FOUR n5</t>
  </si>
  <si>
    <t>MI200029</t>
  </si>
  <si>
    <t>AC402-0-52B</t>
  </si>
  <si>
    <t>292</t>
  </si>
  <si>
    <t>MI200030</t>
  </si>
  <si>
    <t>AC402-0-53</t>
  </si>
  <si>
    <t>213704</t>
  </si>
  <si>
    <t>MI200031</t>
  </si>
  <si>
    <t>AC512</t>
  </si>
  <si>
    <t>3054</t>
  </si>
  <si>
    <t>MI200033</t>
  </si>
  <si>
    <t>5000</t>
  </si>
  <si>
    <t>CPP16500</t>
  </si>
  <si>
    <t>YBUZON</t>
  </si>
  <si>
    <t>AC513</t>
  </si>
  <si>
    <t>180767</t>
  </si>
  <si>
    <t>MI200035</t>
  </si>
  <si>
    <t>5500</t>
  </si>
  <si>
    <t>CPP16300</t>
  </si>
  <si>
    <t>ITOMATIS</t>
  </si>
  <si>
    <t>179648</t>
  </si>
  <si>
    <t>MI200037</t>
  </si>
  <si>
    <t>AC836-0-09</t>
  </si>
  <si>
    <t>9205</t>
  </si>
  <si>
    <t>MI200038</t>
  </si>
  <si>
    <t>AC836-0-02</t>
  </si>
  <si>
    <t>1.02.1018</t>
  </si>
  <si>
    <t>MI200040</t>
  </si>
  <si>
    <t>H100</t>
  </si>
  <si>
    <t>CPP19100</t>
  </si>
  <si>
    <t>NPERROT</t>
  </si>
  <si>
    <t>HY183</t>
  </si>
  <si>
    <t>MI200041</t>
  </si>
  <si>
    <t>1319 / 00</t>
  </si>
  <si>
    <t>MI200043</t>
  </si>
  <si>
    <t>HY111</t>
  </si>
  <si>
    <t>322285</t>
  </si>
  <si>
    <t>MI200045</t>
  </si>
  <si>
    <t>AC402-0-23A</t>
  </si>
  <si>
    <t>20992</t>
  </si>
  <si>
    <t>MI200046</t>
  </si>
  <si>
    <t>AC402-0-40B</t>
  </si>
  <si>
    <t>MI200047</t>
  </si>
  <si>
    <t>ENCEINTE THERMIQUE 1401ET038</t>
  </si>
  <si>
    <t>5,67E+13</t>
  </si>
  <si>
    <t>MI200048</t>
  </si>
  <si>
    <t>ENCEINTE THERMIQUE 1401ET039</t>
  </si>
  <si>
    <t>AC836-2-45</t>
  </si>
  <si>
    <t>MI200049</t>
  </si>
  <si>
    <t>CPP15900</t>
  </si>
  <si>
    <t>AC598</t>
  </si>
  <si>
    <t>366875</t>
  </si>
  <si>
    <t>MI200051</t>
  </si>
  <si>
    <t>BAIN THERMOSTATE CHAUD/FROID 1401BO028</t>
  </si>
  <si>
    <t>S395494</t>
  </si>
  <si>
    <t>MI200052</t>
  </si>
  <si>
    <t>STATION DE NETTOYAGE A ULTRASONS</t>
  </si>
  <si>
    <t>MACHINE_NETTOYAGE</t>
  </si>
  <si>
    <t>AC402-0-46</t>
  </si>
  <si>
    <t>S10000037314</t>
  </si>
  <si>
    <t>MI200058</t>
  </si>
  <si>
    <t>ENCEINTE A CHALEUR HUMIDE</t>
  </si>
  <si>
    <t>AIA-CP</t>
  </si>
  <si>
    <t>AC289-1-40</t>
  </si>
  <si>
    <t>56706025180010</t>
  </si>
  <si>
    <t>MI200059</t>
  </si>
  <si>
    <t>ENCEINTE CHOC THERMIQUE</t>
  </si>
  <si>
    <t>237002</t>
  </si>
  <si>
    <t>MI200060</t>
  </si>
  <si>
    <t>FOUR 600°C</t>
  </si>
  <si>
    <t>2346014</t>
  </si>
  <si>
    <t>MI200061</t>
  </si>
  <si>
    <t>Étuve programmable</t>
  </si>
  <si>
    <t>AC289-1-41</t>
  </si>
  <si>
    <t>04763/23</t>
  </si>
  <si>
    <t>MI200062</t>
  </si>
  <si>
    <t>BAIN thermostatique chaud/froid</t>
  </si>
  <si>
    <t>1110970901230513</t>
  </si>
  <si>
    <t>volume litres</t>
  </si>
  <si>
    <t>vol&lt;100l</t>
  </si>
  <si>
    <t>100l&lt;Vol&lt;250</t>
  </si>
  <si>
    <t>250l&lt;vol&lt;500l</t>
  </si>
  <si>
    <t>500l&lt;vol&lt;2000l</t>
  </si>
  <si>
    <t>2000l&lt;vol</t>
  </si>
  <si>
    <t>TOTAL</t>
  </si>
  <si>
    <t>0l&lt;vol&lt;250l</t>
  </si>
  <si>
    <t>sans</t>
  </si>
  <si>
    <t>Enceinte climatique</t>
  </si>
  <si>
    <t>250lV&lt;2000l</t>
  </si>
  <si>
    <t>Fours et étuves</t>
  </si>
  <si>
    <t>Station</t>
  </si>
  <si>
    <t>Bain</t>
  </si>
  <si>
    <t>Station de nettoyage à ultrasons</t>
  </si>
  <si>
    <t>VOLUME</t>
  </si>
  <si>
    <t>Bain thermostatique chaud/froid</t>
  </si>
  <si>
    <t>QUANTITE</t>
  </si>
  <si>
    <t>MATERIEL</t>
  </si>
  <si>
    <t>FAMILLE</t>
  </si>
  <si>
    <t>Constructeur</t>
  </si>
  <si>
    <t>N° modèle</t>
  </si>
  <si>
    <t>DYCOMETAL</t>
  </si>
  <si>
    <t>FA-350/100pte</t>
  </si>
  <si>
    <t>THERMO FISHER</t>
  </si>
  <si>
    <t>WIKA INSTRUMENTS</t>
  </si>
  <si>
    <t>CTD9100-650</t>
  </si>
  <si>
    <t>CTS</t>
  </si>
  <si>
    <t>TSS-70/60</t>
  </si>
  <si>
    <t>WEISS TECHNIC</t>
  </si>
  <si>
    <t>LAB EVENT L C 150/70/3</t>
  </si>
  <si>
    <t>ELMASONIC</t>
  </si>
  <si>
    <t>TI-H-20</t>
  </si>
  <si>
    <t>HUBERT/C5478</t>
  </si>
  <si>
    <t>KISS K20</t>
  </si>
  <si>
    <t>NABERTHERM</t>
  </si>
  <si>
    <t>NA 15-65</t>
  </si>
  <si>
    <t>WTL/64/70</t>
  </si>
  <si>
    <t>WTL/100/40</t>
  </si>
  <si>
    <t>SAPRATIN</t>
  </si>
  <si>
    <t>RPN 4000</t>
  </si>
  <si>
    <t>MPC VULCANIC</t>
  </si>
  <si>
    <t>MULAB</t>
  </si>
  <si>
    <t>TR450/S</t>
  </si>
  <si>
    <t>AFA150/5400</t>
  </si>
  <si>
    <t>ELTI</t>
  </si>
  <si>
    <t>SECASI</t>
  </si>
  <si>
    <t>SH600/45</t>
  </si>
  <si>
    <t>DFP-SPAME</t>
  </si>
  <si>
    <t>XU 75</t>
  </si>
  <si>
    <t>N 120/65 HA</t>
  </si>
  <si>
    <t>SAT</t>
  </si>
  <si>
    <t>ESCOFFIER</t>
  </si>
  <si>
    <t>ES 2070</t>
  </si>
  <si>
    <t>MEMMERT</t>
  </si>
  <si>
    <t>U 30</t>
  </si>
  <si>
    <t>FRANCE ETUVE</t>
  </si>
  <si>
    <t>XL1000</t>
  </si>
  <si>
    <t>XL 0343</t>
  </si>
  <si>
    <t>OMIA</t>
  </si>
  <si>
    <t>V 152 SP</t>
  </si>
  <si>
    <t>V 210 SP</t>
  </si>
  <si>
    <t>AU 1400</t>
  </si>
  <si>
    <t>DRC#010-01</t>
  </si>
  <si>
    <t>ZWICK</t>
  </si>
  <si>
    <t>Z 250</t>
  </si>
  <si>
    <t>SERVATHIN</t>
  </si>
  <si>
    <t>FC</t>
  </si>
  <si>
    <t>LE14/11/B150</t>
  </si>
  <si>
    <t>WTB-BINDER</t>
  </si>
  <si>
    <t>CERATHERM</t>
  </si>
  <si>
    <t>EV</t>
  </si>
  <si>
    <t>Code
 équipement</t>
  </si>
  <si>
    <t>volume 
litres</t>
  </si>
  <si>
    <t>code
 barre</t>
  </si>
  <si>
    <t>HY115</t>
  </si>
  <si>
    <t>Famille</t>
  </si>
  <si>
    <t> 1</t>
  </si>
  <si>
    <t> 7</t>
  </si>
  <si>
    <t>5 </t>
  </si>
  <si>
    <t>6 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</si>
</sst>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0"/>
      <color indexed="8"/>
      <name val="Arial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1" xfId="0" applyFont="1" applyBorder="1" applyAlignment="1">
      <alignment horizontal="center" vertical="justify"/>
    </xf>
    <xf numFmtId="0" fontId="0" fillId="0" borderId="1" xfId="0" applyFill="1" applyBorder="1"/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L40"/>
  <sheetViews>
    <sheetView tabSelected="1" zoomScale="70" zoomScaleNormal="70" workbookViewId="0">
      <selection activeCell="E12" sqref="E12"/>
    </sheetView>
  </sheetViews>
  <sheetFormatPr baseColWidth="10" defaultRowHeight="15.75" x14ac:dyDescent="0.25"/>
  <cols>
    <col min="1" max="1" width="1.42578125" style="16" customWidth="1"/>
    <col min="2" max="2" width="15.7109375" style="15" bestFit="1" customWidth="1"/>
    <col min="3" max="3" width="15.7109375" style="15" customWidth="1"/>
    <col min="4" max="4" width="8.140625" style="15" bestFit="1" customWidth="1"/>
    <col min="5" max="5" width="46.7109375" style="15" bestFit="1" customWidth="1"/>
    <col min="6" max="6" width="9.7109375" style="15" bestFit="1" customWidth="1"/>
    <col min="7" max="7" width="20.140625" style="15" bestFit="1" customWidth="1"/>
    <col min="8" max="8" width="24.140625" style="15" bestFit="1" customWidth="1"/>
    <col min="9" max="9" width="21.140625" style="15" bestFit="1" customWidth="1"/>
    <col min="10" max="10" width="12.85546875" style="15" bestFit="1" customWidth="1"/>
    <col min="11" max="11" width="16.7109375" style="15" bestFit="1" customWidth="1"/>
    <col min="12" max="12" width="13.42578125" style="15" bestFit="1" customWidth="1"/>
    <col min="13" max="13" width="17.140625" style="16" bestFit="1" customWidth="1"/>
    <col min="14" max="16384" width="11.42578125" style="16"/>
  </cols>
  <sheetData>
    <row r="3" spans="2:11" ht="31.5" x14ac:dyDescent="0.25">
      <c r="B3" s="11" t="s">
        <v>218</v>
      </c>
      <c r="C3" s="11" t="s">
        <v>222</v>
      </c>
      <c r="D3" s="11" t="s">
        <v>220</v>
      </c>
      <c r="E3" s="12" t="s">
        <v>1</v>
      </c>
      <c r="F3" s="13" t="s">
        <v>219</v>
      </c>
      <c r="G3" s="14" t="s">
        <v>166</v>
      </c>
      <c r="H3" s="14" t="s">
        <v>167</v>
      </c>
      <c r="I3" s="12" t="s">
        <v>10</v>
      </c>
      <c r="J3" s="12" t="s">
        <v>2</v>
      </c>
      <c r="K3" s="12" t="s">
        <v>9</v>
      </c>
    </row>
    <row r="4" spans="2:11" x14ac:dyDescent="0.25">
      <c r="B4" s="17" t="s">
        <v>12</v>
      </c>
      <c r="C4" s="18">
        <v>4</v>
      </c>
      <c r="D4" s="17">
        <v>2941</v>
      </c>
      <c r="E4" s="17" t="s">
        <v>13</v>
      </c>
      <c r="F4" s="17">
        <v>350</v>
      </c>
      <c r="G4" s="17" t="s">
        <v>216</v>
      </c>
      <c r="H4" s="17" t="s">
        <v>217</v>
      </c>
      <c r="I4" s="17" t="s">
        <v>22</v>
      </c>
      <c r="J4" s="17" t="s">
        <v>14</v>
      </c>
      <c r="K4" s="17" t="s">
        <v>21</v>
      </c>
    </row>
    <row r="5" spans="2:11" x14ac:dyDescent="0.25">
      <c r="B5" s="18" t="s">
        <v>23</v>
      </c>
      <c r="C5" s="18">
        <v>5</v>
      </c>
      <c r="D5" s="18">
        <v>8069</v>
      </c>
      <c r="E5" s="18" t="s">
        <v>24</v>
      </c>
      <c r="F5" s="18">
        <v>80</v>
      </c>
      <c r="G5" s="18" t="s">
        <v>187</v>
      </c>
      <c r="H5" s="18">
        <v>80</v>
      </c>
      <c r="I5" s="18" t="s">
        <v>25</v>
      </c>
      <c r="J5" s="18" t="s">
        <v>14</v>
      </c>
      <c r="K5" s="18" t="s">
        <v>21</v>
      </c>
    </row>
    <row r="6" spans="2:11" x14ac:dyDescent="0.25">
      <c r="B6" s="18" t="s">
        <v>26</v>
      </c>
      <c r="C6" s="18">
        <v>6</v>
      </c>
      <c r="D6" s="18">
        <v>8068</v>
      </c>
      <c r="E6" s="18" t="s">
        <v>24</v>
      </c>
      <c r="F6" s="18">
        <v>250</v>
      </c>
      <c r="G6" s="18" t="s">
        <v>215</v>
      </c>
      <c r="H6" s="18" t="s">
        <v>154</v>
      </c>
      <c r="I6" s="18" t="s">
        <v>27</v>
      </c>
      <c r="J6" s="18" t="s">
        <v>14</v>
      </c>
      <c r="K6" s="18" t="s">
        <v>21</v>
      </c>
    </row>
    <row r="7" spans="2:11" x14ac:dyDescent="0.25">
      <c r="B7" s="18" t="s">
        <v>28</v>
      </c>
      <c r="C7" s="18">
        <v>9</v>
      </c>
      <c r="D7" s="18">
        <v>30587</v>
      </c>
      <c r="E7" s="18" t="s">
        <v>24</v>
      </c>
      <c r="F7" s="18">
        <v>6000</v>
      </c>
      <c r="G7" s="18" t="s">
        <v>168</v>
      </c>
      <c r="H7" s="18">
        <v>6000</v>
      </c>
      <c r="I7" s="18" t="s">
        <v>29</v>
      </c>
      <c r="J7" s="18" t="s">
        <v>14</v>
      </c>
      <c r="K7" s="18" t="s">
        <v>21</v>
      </c>
    </row>
    <row r="8" spans="2:11" x14ac:dyDescent="0.25">
      <c r="B8" s="18" t="s">
        <v>31</v>
      </c>
      <c r="C8" s="18">
        <v>5</v>
      </c>
      <c r="D8" s="18">
        <v>41156</v>
      </c>
      <c r="E8" s="18" t="s">
        <v>32</v>
      </c>
      <c r="F8" s="18">
        <v>12</v>
      </c>
      <c r="G8" s="18" t="s">
        <v>191</v>
      </c>
      <c r="H8" s="18">
        <v>12</v>
      </c>
      <c r="I8" s="18" t="s">
        <v>37</v>
      </c>
      <c r="J8" s="18" t="s">
        <v>14</v>
      </c>
      <c r="K8" s="18" t="s">
        <v>36</v>
      </c>
    </row>
    <row r="9" spans="2:11" x14ac:dyDescent="0.25">
      <c r="B9" s="18" t="s">
        <v>38</v>
      </c>
      <c r="C9" s="18">
        <v>5</v>
      </c>
      <c r="D9" s="18">
        <v>8023</v>
      </c>
      <c r="E9" s="18" t="s">
        <v>39</v>
      </c>
      <c r="F9" s="18">
        <v>12</v>
      </c>
      <c r="G9" s="18" t="s">
        <v>181</v>
      </c>
      <c r="H9" s="18" t="s">
        <v>214</v>
      </c>
      <c r="I9" s="18" t="s">
        <v>43</v>
      </c>
      <c r="J9" s="18" t="s">
        <v>14</v>
      </c>
      <c r="K9" s="18" t="s">
        <v>21</v>
      </c>
    </row>
    <row r="10" spans="2:11" x14ac:dyDescent="0.25">
      <c r="B10" s="17" t="s">
        <v>44</v>
      </c>
      <c r="C10" s="18">
        <v>4</v>
      </c>
      <c r="D10" s="17">
        <v>32470</v>
      </c>
      <c r="E10" s="17" t="s">
        <v>13</v>
      </c>
      <c r="F10" s="17">
        <v>500</v>
      </c>
      <c r="G10" s="17" t="s">
        <v>212</v>
      </c>
      <c r="H10" s="17" t="s">
        <v>213</v>
      </c>
      <c r="I10" s="17" t="s">
        <v>45</v>
      </c>
      <c r="J10" s="17" t="s">
        <v>14</v>
      </c>
      <c r="K10" s="17" t="s">
        <v>21</v>
      </c>
    </row>
    <row r="11" spans="2:11" x14ac:dyDescent="0.25">
      <c r="B11" s="18" t="s">
        <v>46</v>
      </c>
      <c r="C11" s="18">
        <v>7</v>
      </c>
      <c r="D11" s="18">
        <v>43095</v>
      </c>
      <c r="E11" s="18" t="s">
        <v>24</v>
      </c>
      <c r="F11" s="18">
        <v>500</v>
      </c>
      <c r="G11" s="18" t="s">
        <v>210</v>
      </c>
      <c r="H11" s="18" t="s">
        <v>211</v>
      </c>
      <c r="I11" s="18" t="s">
        <v>47</v>
      </c>
      <c r="J11" s="18" t="s">
        <v>14</v>
      </c>
      <c r="K11" s="18" t="s">
        <v>21</v>
      </c>
    </row>
    <row r="12" spans="2:11" x14ac:dyDescent="0.25">
      <c r="B12" s="18" t="s">
        <v>48</v>
      </c>
      <c r="C12" s="18">
        <v>9</v>
      </c>
      <c r="D12" s="18">
        <v>45985</v>
      </c>
      <c r="E12" s="18" t="s">
        <v>24</v>
      </c>
      <c r="F12" s="18">
        <v>15000</v>
      </c>
      <c r="G12" s="18" t="s">
        <v>197</v>
      </c>
      <c r="H12" s="18" t="s">
        <v>209</v>
      </c>
      <c r="I12" s="18" t="s">
        <v>51</v>
      </c>
      <c r="J12" s="18" t="s">
        <v>14</v>
      </c>
      <c r="K12" s="18" t="s">
        <v>50</v>
      </c>
    </row>
    <row r="13" spans="2:11" x14ac:dyDescent="0.25">
      <c r="B13" s="18" t="s">
        <v>52</v>
      </c>
      <c r="C13" s="18">
        <v>8</v>
      </c>
      <c r="D13" s="18">
        <v>30714</v>
      </c>
      <c r="E13" s="18" t="s">
        <v>53</v>
      </c>
      <c r="F13" s="18">
        <v>1500</v>
      </c>
      <c r="G13" s="18" t="s">
        <v>185</v>
      </c>
      <c r="H13" s="18" t="s">
        <v>208</v>
      </c>
      <c r="I13" s="18" t="s">
        <v>54</v>
      </c>
      <c r="J13" s="18" t="s">
        <v>14</v>
      </c>
      <c r="K13" s="18" t="s">
        <v>50</v>
      </c>
    </row>
    <row r="14" spans="2:11" x14ac:dyDescent="0.25">
      <c r="B14" s="18" t="s">
        <v>55</v>
      </c>
      <c r="C14" s="18">
        <v>9</v>
      </c>
      <c r="D14" s="18">
        <v>43860</v>
      </c>
      <c r="E14" s="18" t="s">
        <v>24</v>
      </c>
      <c r="F14" s="18">
        <v>21000</v>
      </c>
      <c r="G14" s="18" t="s">
        <v>205</v>
      </c>
      <c r="H14" s="18" t="s">
        <v>207</v>
      </c>
      <c r="I14" s="18" t="s">
        <v>56</v>
      </c>
      <c r="J14" s="18" t="s">
        <v>14</v>
      </c>
      <c r="K14" s="18" t="s">
        <v>50</v>
      </c>
    </row>
    <row r="15" spans="2:11" x14ac:dyDescent="0.25">
      <c r="B15" s="18" t="s">
        <v>57</v>
      </c>
      <c r="C15" s="18">
        <v>9</v>
      </c>
      <c r="D15" s="18">
        <v>38056</v>
      </c>
      <c r="E15" s="18" t="s">
        <v>24</v>
      </c>
      <c r="F15" s="18">
        <v>15000</v>
      </c>
      <c r="G15" s="18" t="s">
        <v>205</v>
      </c>
      <c r="H15" s="18" t="s">
        <v>206</v>
      </c>
      <c r="I15" s="18" t="s">
        <v>58</v>
      </c>
      <c r="J15" s="18" t="s">
        <v>14</v>
      </c>
      <c r="K15" s="18" t="s">
        <v>50</v>
      </c>
    </row>
    <row r="16" spans="2:11" x14ac:dyDescent="0.25">
      <c r="B16" s="18" t="s">
        <v>59</v>
      </c>
      <c r="C16" s="18">
        <v>7</v>
      </c>
      <c r="D16" s="18" t="s">
        <v>154</v>
      </c>
      <c r="E16" s="18" t="s">
        <v>60</v>
      </c>
      <c r="F16" s="18">
        <v>340</v>
      </c>
      <c r="G16" s="18" t="s">
        <v>202</v>
      </c>
      <c r="H16" s="18" t="s">
        <v>204</v>
      </c>
      <c r="I16" s="18" t="s">
        <v>62</v>
      </c>
      <c r="J16" s="18" t="s">
        <v>14</v>
      </c>
      <c r="K16" s="18" t="s">
        <v>61</v>
      </c>
    </row>
    <row r="17" spans="2:11" x14ac:dyDescent="0.25">
      <c r="B17" s="18" t="s">
        <v>63</v>
      </c>
      <c r="C17" s="18">
        <v>8</v>
      </c>
      <c r="D17" s="18">
        <v>33774</v>
      </c>
      <c r="E17" s="18" t="s">
        <v>39</v>
      </c>
      <c r="F17" s="18">
        <v>1000</v>
      </c>
      <c r="G17" s="18" t="s">
        <v>202</v>
      </c>
      <c r="H17" s="18" t="s">
        <v>203</v>
      </c>
      <c r="I17" s="18" t="s">
        <v>66</v>
      </c>
      <c r="J17" s="18" t="s">
        <v>64</v>
      </c>
      <c r="K17" s="18" t="s">
        <v>221</v>
      </c>
    </row>
    <row r="18" spans="2:11" x14ac:dyDescent="0.25">
      <c r="B18" s="18" t="s">
        <v>67</v>
      </c>
      <c r="C18" s="18">
        <v>5</v>
      </c>
      <c r="D18" s="18">
        <v>16856</v>
      </c>
      <c r="E18" s="18" t="s">
        <v>39</v>
      </c>
      <c r="F18" s="18">
        <v>45</v>
      </c>
      <c r="G18" s="18" t="s">
        <v>200</v>
      </c>
      <c r="H18" s="18" t="s">
        <v>201</v>
      </c>
      <c r="I18" s="18" t="s">
        <v>68</v>
      </c>
      <c r="J18" s="18" t="s">
        <v>14</v>
      </c>
      <c r="K18" s="18" t="s">
        <v>36</v>
      </c>
    </row>
    <row r="19" spans="2:11" x14ac:dyDescent="0.25">
      <c r="B19" s="17" t="s">
        <v>69</v>
      </c>
      <c r="C19" s="18">
        <v>4</v>
      </c>
      <c r="D19" s="17">
        <v>2456</v>
      </c>
      <c r="E19" s="17" t="s">
        <v>13</v>
      </c>
      <c r="F19" s="17">
        <v>1650</v>
      </c>
      <c r="G19" s="17" t="s">
        <v>198</v>
      </c>
      <c r="H19" s="17" t="s">
        <v>199</v>
      </c>
      <c r="I19" s="17" t="s">
        <v>71</v>
      </c>
      <c r="J19" s="17" t="s">
        <v>14</v>
      </c>
      <c r="K19" s="17" t="s">
        <v>70</v>
      </c>
    </row>
    <row r="20" spans="2:11" x14ac:dyDescent="0.25">
      <c r="B20" s="18" t="s">
        <v>72</v>
      </c>
      <c r="C20" s="18">
        <v>8</v>
      </c>
      <c r="D20" s="18">
        <v>17252</v>
      </c>
      <c r="E20" s="18" t="s">
        <v>24</v>
      </c>
      <c r="F20" s="18">
        <v>1000</v>
      </c>
      <c r="G20" s="18" t="s">
        <v>197</v>
      </c>
      <c r="H20" s="18">
        <v>1000</v>
      </c>
      <c r="I20" s="18" t="s">
        <v>74</v>
      </c>
      <c r="J20" s="18" t="s">
        <v>14</v>
      </c>
      <c r="K20" s="18" t="s">
        <v>73</v>
      </c>
    </row>
    <row r="21" spans="2:11" x14ac:dyDescent="0.25">
      <c r="B21" s="18" t="s">
        <v>75</v>
      </c>
      <c r="C21" s="18">
        <v>8</v>
      </c>
      <c r="D21" s="18">
        <v>3949</v>
      </c>
      <c r="E21" s="18" t="s">
        <v>39</v>
      </c>
      <c r="F21" s="18">
        <v>750</v>
      </c>
      <c r="G21" s="18" t="s">
        <v>191</v>
      </c>
      <c r="H21" s="18">
        <v>5985.11</v>
      </c>
      <c r="I21" s="18" t="s">
        <v>77</v>
      </c>
      <c r="J21" s="18" t="s">
        <v>14</v>
      </c>
      <c r="K21" s="18" t="s">
        <v>76</v>
      </c>
    </row>
    <row r="22" spans="2:11" x14ac:dyDescent="0.25">
      <c r="B22" s="18" t="s">
        <v>78</v>
      </c>
      <c r="C22" s="18">
        <v>6</v>
      </c>
      <c r="D22" s="18">
        <v>6043</v>
      </c>
      <c r="E22" s="18" t="s">
        <v>39</v>
      </c>
      <c r="F22" s="18">
        <v>120</v>
      </c>
      <c r="G22" s="18" t="s">
        <v>181</v>
      </c>
      <c r="H22" s="18" t="s">
        <v>196</v>
      </c>
      <c r="I22" s="18" t="s">
        <v>83</v>
      </c>
      <c r="J22" s="18" t="s">
        <v>14</v>
      </c>
      <c r="K22" s="18" t="s">
        <v>82</v>
      </c>
    </row>
    <row r="23" spans="2:11" x14ac:dyDescent="0.25">
      <c r="B23" s="18" t="s">
        <v>84</v>
      </c>
      <c r="C23" s="18">
        <v>6</v>
      </c>
      <c r="D23" s="18">
        <v>6608</v>
      </c>
      <c r="E23" s="18" t="s">
        <v>39</v>
      </c>
      <c r="F23" s="18">
        <v>120</v>
      </c>
      <c r="G23" s="18" t="s">
        <v>181</v>
      </c>
      <c r="H23" s="18" t="s">
        <v>196</v>
      </c>
      <c r="I23" s="18" t="s">
        <v>88</v>
      </c>
      <c r="J23" s="18" t="s">
        <v>14</v>
      </c>
      <c r="K23" s="18" t="s">
        <v>76</v>
      </c>
    </row>
    <row r="24" spans="2:11" x14ac:dyDescent="0.25">
      <c r="B24" s="18" t="s">
        <v>89</v>
      </c>
      <c r="C24" s="18">
        <v>5</v>
      </c>
      <c r="D24" s="18">
        <v>21663</v>
      </c>
      <c r="E24" s="18" t="s">
        <v>24</v>
      </c>
      <c r="F24" s="18">
        <v>75</v>
      </c>
      <c r="G24" s="18" t="s">
        <v>194</v>
      </c>
      <c r="H24" s="18" t="s">
        <v>195</v>
      </c>
      <c r="I24" s="18" t="s">
        <v>91</v>
      </c>
      <c r="J24" s="18" t="s">
        <v>14</v>
      </c>
      <c r="K24" s="18" t="s">
        <v>90</v>
      </c>
    </row>
    <row r="25" spans="2:11" x14ac:dyDescent="0.25">
      <c r="B25" s="17" t="s">
        <v>92</v>
      </c>
      <c r="C25" s="18">
        <v>4</v>
      </c>
      <c r="D25" s="17">
        <v>43861</v>
      </c>
      <c r="E25" s="17" t="s">
        <v>13</v>
      </c>
      <c r="F25" s="17">
        <v>300</v>
      </c>
      <c r="G25" s="17" t="s">
        <v>192</v>
      </c>
      <c r="H25" s="17" t="s">
        <v>193</v>
      </c>
      <c r="I25" s="17" t="s">
        <v>94</v>
      </c>
      <c r="J25" s="17" t="s">
        <v>14</v>
      </c>
      <c r="K25" s="17" t="s">
        <v>93</v>
      </c>
    </row>
    <row r="26" spans="2:11" x14ac:dyDescent="0.25">
      <c r="B26" s="18" t="s">
        <v>95</v>
      </c>
      <c r="C26" s="18">
        <v>6</v>
      </c>
      <c r="D26" s="18">
        <v>41741</v>
      </c>
      <c r="E26" s="18" t="s">
        <v>39</v>
      </c>
      <c r="F26" s="18">
        <v>200</v>
      </c>
      <c r="G26" s="18" t="s">
        <v>191</v>
      </c>
      <c r="H26" s="18">
        <v>43861</v>
      </c>
      <c r="I26" s="18" t="s">
        <v>11</v>
      </c>
      <c r="J26" s="18" t="s">
        <v>64</v>
      </c>
      <c r="K26" s="18" t="s">
        <v>99</v>
      </c>
    </row>
    <row r="27" spans="2:11" x14ac:dyDescent="0.25">
      <c r="B27" s="18" t="s">
        <v>100</v>
      </c>
      <c r="C27" s="18">
        <v>8</v>
      </c>
      <c r="D27" s="18">
        <v>40854</v>
      </c>
      <c r="E27" s="18" t="s">
        <v>24</v>
      </c>
      <c r="F27" s="18">
        <v>2000</v>
      </c>
      <c r="G27" s="18" t="s">
        <v>168</v>
      </c>
      <c r="H27" s="18" t="s">
        <v>190</v>
      </c>
      <c r="I27" s="18" t="s">
        <v>101</v>
      </c>
      <c r="J27" s="18" t="s">
        <v>64</v>
      </c>
      <c r="K27" s="18" t="s">
        <v>99</v>
      </c>
    </row>
    <row r="28" spans="2:11" x14ac:dyDescent="0.25">
      <c r="B28" s="18" t="s">
        <v>102</v>
      </c>
      <c r="C28" s="18">
        <v>7</v>
      </c>
      <c r="D28" s="18" t="s">
        <v>154</v>
      </c>
      <c r="E28" s="18" t="s">
        <v>24</v>
      </c>
      <c r="F28" s="18">
        <v>450</v>
      </c>
      <c r="G28" s="18" t="s">
        <v>181</v>
      </c>
      <c r="H28" s="18" t="s">
        <v>189</v>
      </c>
      <c r="I28" s="18" t="s">
        <v>104</v>
      </c>
      <c r="J28" s="18" t="s">
        <v>64</v>
      </c>
      <c r="K28" s="18" t="s">
        <v>103</v>
      </c>
    </row>
    <row r="29" spans="2:11" x14ac:dyDescent="0.25">
      <c r="B29" s="17" t="s">
        <v>105</v>
      </c>
      <c r="C29" s="18">
        <v>3</v>
      </c>
      <c r="D29" s="17">
        <v>36874</v>
      </c>
      <c r="E29" s="17" t="s">
        <v>13</v>
      </c>
      <c r="F29" s="17">
        <v>20</v>
      </c>
      <c r="G29" s="17" t="s">
        <v>187</v>
      </c>
      <c r="H29" s="17" t="s">
        <v>188</v>
      </c>
      <c r="I29" s="17" t="s">
        <v>107</v>
      </c>
      <c r="J29" s="17" t="s">
        <v>14</v>
      </c>
      <c r="K29" s="17" t="s">
        <v>106</v>
      </c>
    </row>
    <row r="30" spans="2:11" x14ac:dyDescent="0.25">
      <c r="B30" s="17" t="s">
        <v>108</v>
      </c>
      <c r="C30" s="18">
        <v>3</v>
      </c>
      <c r="D30" s="17">
        <v>36994</v>
      </c>
      <c r="E30" s="17" t="s">
        <v>13</v>
      </c>
      <c r="F30" s="17">
        <v>29</v>
      </c>
      <c r="G30" s="17" t="s">
        <v>185</v>
      </c>
      <c r="H30" s="17" t="s">
        <v>186</v>
      </c>
      <c r="I30" s="17" t="s">
        <v>11</v>
      </c>
      <c r="J30" s="17" t="s">
        <v>14</v>
      </c>
      <c r="K30" s="17" t="s">
        <v>109</v>
      </c>
    </row>
    <row r="31" spans="2:11" x14ac:dyDescent="0.25">
      <c r="B31" s="18" t="s">
        <v>110</v>
      </c>
      <c r="C31" s="18">
        <v>5</v>
      </c>
      <c r="D31" s="18" t="s">
        <v>154</v>
      </c>
      <c r="E31" s="18" t="s">
        <v>111</v>
      </c>
      <c r="F31" s="18">
        <v>75</v>
      </c>
      <c r="G31" s="18" t="s">
        <v>175</v>
      </c>
      <c r="H31" s="18" t="s">
        <v>184</v>
      </c>
      <c r="I31" s="18" t="s">
        <v>112</v>
      </c>
      <c r="J31" s="18" t="s">
        <v>14</v>
      </c>
      <c r="K31" s="18" t="s">
        <v>106</v>
      </c>
    </row>
    <row r="32" spans="2:11" x14ac:dyDescent="0.25">
      <c r="B32" s="18" t="s">
        <v>113</v>
      </c>
      <c r="C32" s="18">
        <v>5</v>
      </c>
      <c r="D32" s="18">
        <v>44494</v>
      </c>
      <c r="E32" s="18" t="s">
        <v>114</v>
      </c>
      <c r="F32" s="18">
        <v>75</v>
      </c>
      <c r="G32" s="18" t="s">
        <v>175</v>
      </c>
      <c r="H32" s="18" t="s">
        <v>183</v>
      </c>
      <c r="I32" s="18" t="s">
        <v>112</v>
      </c>
      <c r="J32" s="18" t="s">
        <v>14</v>
      </c>
      <c r="K32" s="18" t="s">
        <v>115</v>
      </c>
    </row>
    <row r="33" spans="2:11" x14ac:dyDescent="0.25">
      <c r="B33" s="18" t="s">
        <v>116</v>
      </c>
      <c r="C33" s="18">
        <v>6</v>
      </c>
      <c r="D33" s="18" t="s">
        <v>154</v>
      </c>
      <c r="E33" s="18" t="s">
        <v>39</v>
      </c>
      <c r="F33" s="18">
        <v>120</v>
      </c>
      <c r="G33" s="18" t="s">
        <v>181</v>
      </c>
      <c r="H33" s="18" t="s">
        <v>182</v>
      </c>
      <c r="I33" s="18" t="s">
        <v>119</v>
      </c>
      <c r="J33" s="18" t="s">
        <v>14</v>
      </c>
      <c r="K33" s="18" t="s">
        <v>118</v>
      </c>
    </row>
    <row r="34" spans="2:11" x14ac:dyDescent="0.25">
      <c r="B34" s="18" t="s">
        <v>120</v>
      </c>
      <c r="C34" s="18">
        <v>2</v>
      </c>
      <c r="D34" s="18" t="s">
        <v>154</v>
      </c>
      <c r="E34" s="18" t="s">
        <v>121</v>
      </c>
      <c r="F34" s="18" t="s">
        <v>154</v>
      </c>
      <c r="G34" s="18" t="s">
        <v>179</v>
      </c>
      <c r="H34" s="18" t="s">
        <v>180</v>
      </c>
      <c r="I34" s="18" t="s">
        <v>122</v>
      </c>
      <c r="J34" s="18" t="s">
        <v>14</v>
      </c>
      <c r="K34" s="18" t="s">
        <v>106</v>
      </c>
    </row>
    <row r="35" spans="2:11" x14ac:dyDescent="0.25">
      <c r="B35" s="18" t="s">
        <v>123</v>
      </c>
      <c r="C35" s="18" t="s">
        <v>223</v>
      </c>
      <c r="D35" s="18" t="s">
        <v>154</v>
      </c>
      <c r="E35" s="18" t="s">
        <v>124</v>
      </c>
      <c r="F35" s="17" t="s">
        <v>154</v>
      </c>
      <c r="G35" s="17" t="s">
        <v>177</v>
      </c>
      <c r="H35" s="17" t="s">
        <v>178</v>
      </c>
      <c r="I35" s="18" t="s">
        <v>127</v>
      </c>
      <c r="J35" s="18" t="s">
        <v>14</v>
      </c>
      <c r="K35" s="18" t="s">
        <v>126</v>
      </c>
    </row>
    <row r="36" spans="2:11" x14ac:dyDescent="0.25">
      <c r="B36" s="18" t="s">
        <v>128</v>
      </c>
      <c r="C36" s="18" t="s">
        <v>224</v>
      </c>
      <c r="D36" s="18" t="s">
        <v>154</v>
      </c>
      <c r="E36" s="18" t="s">
        <v>129</v>
      </c>
      <c r="F36" s="18">
        <v>500</v>
      </c>
      <c r="G36" s="18" t="s">
        <v>175</v>
      </c>
      <c r="H36" s="18" t="s">
        <v>176</v>
      </c>
      <c r="I36" s="18" t="s">
        <v>132</v>
      </c>
      <c r="J36" s="18" t="s">
        <v>130</v>
      </c>
      <c r="K36" s="18" t="s">
        <v>131</v>
      </c>
    </row>
    <row r="37" spans="2:11" x14ac:dyDescent="0.25">
      <c r="B37" s="18" t="s">
        <v>133</v>
      </c>
      <c r="C37" s="18">
        <v>8</v>
      </c>
      <c r="D37" s="18" t="s">
        <v>154</v>
      </c>
      <c r="E37" s="18" t="s">
        <v>134</v>
      </c>
      <c r="F37" s="18">
        <v>1000</v>
      </c>
      <c r="G37" s="18" t="s">
        <v>173</v>
      </c>
      <c r="H37" s="18" t="s">
        <v>174</v>
      </c>
      <c r="I37" s="18" t="s">
        <v>135</v>
      </c>
      <c r="J37" s="18" t="s">
        <v>130</v>
      </c>
      <c r="K37" s="18" t="s">
        <v>131</v>
      </c>
    </row>
    <row r="38" spans="2:11" x14ac:dyDescent="0.25">
      <c r="B38" s="18" t="s">
        <v>136</v>
      </c>
      <c r="C38" s="18" t="s">
        <v>225</v>
      </c>
      <c r="D38" s="18" t="s">
        <v>154</v>
      </c>
      <c r="E38" s="18" t="s">
        <v>137</v>
      </c>
      <c r="F38" s="18">
        <v>20</v>
      </c>
      <c r="G38" s="18" t="s">
        <v>171</v>
      </c>
      <c r="H38" s="18" t="s">
        <v>172</v>
      </c>
      <c r="I38" s="18" t="s">
        <v>138</v>
      </c>
      <c r="J38" s="18" t="s">
        <v>64</v>
      </c>
      <c r="K38" s="18" t="s">
        <v>99</v>
      </c>
    </row>
    <row r="39" spans="2:11" x14ac:dyDescent="0.25">
      <c r="B39" s="18" t="s">
        <v>139</v>
      </c>
      <c r="C39" s="18" t="s">
        <v>226</v>
      </c>
      <c r="D39" s="18" t="s">
        <v>154</v>
      </c>
      <c r="E39" s="18" t="s">
        <v>140</v>
      </c>
      <c r="F39" s="18">
        <v>250</v>
      </c>
      <c r="G39" s="18" t="s">
        <v>168</v>
      </c>
      <c r="H39" s="18" t="s">
        <v>169</v>
      </c>
      <c r="I39" s="18" t="s">
        <v>142</v>
      </c>
      <c r="J39" s="18" t="s">
        <v>14</v>
      </c>
      <c r="K39" s="18" t="s">
        <v>141</v>
      </c>
    </row>
    <row r="40" spans="2:11" x14ac:dyDescent="0.25">
      <c r="B40" s="18" t="s">
        <v>143</v>
      </c>
      <c r="C40" s="18">
        <v>2</v>
      </c>
      <c r="D40" s="18" t="s">
        <v>154</v>
      </c>
      <c r="E40" s="18" t="s">
        <v>144</v>
      </c>
      <c r="F40" s="18" t="s">
        <v>154</v>
      </c>
      <c r="G40" s="18" t="s">
        <v>170</v>
      </c>
      <c r="H40" s="18"/>
      <c r="I40" s="18" t="s">
        <v>145</v>
      </c>
      <c r="J40" s="18" t="s">
        <v>14</v>
      </c>
      <c r="K40" s="18" t="s">
        <v>106</v>
      </c>
    </row>
  </sheetData>
  <pageMargins left="0.7" right="0.7" top="0.75" bottom="0.75" header="0.3" footer="0.3"/>
  <pageSetup paperSize="8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11"/>
  <sheetViews>
    <sheetView workbookViewId="0">
      <selection activeCell="J21" sqref="J21"/>
    </sheetView>
  </sheetViews>
  <sheetFormatPr baseColWidth="10" defaultRowHeight="15" x14ac:dyDescent="0.25"/>
  <cols>
    <col min="1" max="1" width="3.5703125" customWidth="1"/>
    <col min="2" max="2" width="30.7109375" style="10" bestFit="1" customWidth="1"/>
    <col min="3" max="3" width="8.42578125" style="10" bestFit="1" customWidth="1"/>
    <col min="4" max="4" width="14.140625" bestFit="1" customWidth="1"/>
    <col min="5" max="5" width="10.140625" bestFit="1" customWidth="1"/>
  </cols>
  <sheetData>
    <row r="2" spans="2:5" x14ac:dyDescent="0.25">
      <c r="B2" s="7" t="s">
        <v>164</v>
      </c>
      <c r="C2" s="7" t="s">
        <v>165</v>
      </c>
      <c r="D2" s="7" t="s">
        <v>161</v>
      </c>
      <c r="E2" s="7" t="s">
        <v>163</v>
      </c>
    </row>
    <row r="3" spans="2:5" x14ac:dyDescent="0.25">
      <c r="B3" s="9" t="s">
        <v>160</v>
      </c>
      <c r="C3" s="9">
        <v>1</v>
      </c>
      <c r="D3" s="2"/>
      <c r="E3" s="3">
        <v>1</v>
      </c>
    </row>
    <row r="4" spans="2:5" x14ac:dyDescent="0.25">
      <c r="B4" s="9" t="s">
        <v>162</v>
      </c>
      <c r="C4" s="9">
        <v>2</v>
      </c>
      <c r="D4" s="2"/>
      <c r="E4" s="3">
        <v>2</v>
      </c>
    </row>
    <row r="5" spans="2:5" x14ac:dyDescent="0.25">
      <c r="B5" s="19" t="s">
        <v>155</v>
      </c>
      <c r="C5" s="9">
        <v>3</v>
      </c>
      <c r="D5" s="5" t="s">
        <v>153</v>
      </c>
      <c r="E5" s="3">
        <v>2</v>
      </c>
    </row>
    <row r="6" spans="2:5" x14ac:dyDescent="0.25">
      <c r="B6" s="19"/>
      <c r="C6" s="9">
        <v>4</v>
      </c>
      <c r="D6" s="5" t="s">
        <v>156</v>
      </c>
      <c r="E6" s="3">
        <v>4</v>
      </c>
    </row>
    <row r="7" spans="2:5" x14ac:dyDescent="0.25">
      <c r="B7" s="20" t="s">
        <v>157</v>
      </c>
      <c r="C7" s="9">
        <v>5</v>
      </c>
      <c r="D7" s="1" t="s">
        <v>147</v>
      </c>
      <c r="E7" s="3">
        <v>8</v>
      </c>
    </row>
    <row r="8" spans="2:5" x14ac:dyDescent="0.25">
      <c r="B8" s="21"/>
      <c r="C8" s="9">
        <v>6</v>
      </c>
      <c r="D8" s="1" t="s">
        <v>148</v>
      </c>
      <c r="E8" s="3">
        <v>6</v>
      </c>
    </row>
    <row r="9" spans="2:5" x14ac:dyDescent="0.25">
      <c r="B9" s="21"/>
      <c r="C9" s="9">
        <v>7</v>
      </c>
      <c r="D9" s="1" t="s">
        <v>149</v>
      </c>
      <c r="E9" s="3">
        <v>4</v>
      </c>
    </row>
    <row r="10" spans="2:5" x14ac:dyDescent="0.25">
      <c r="B10" s="21"/>
      <c r="C10" s="9">
        <v>8</v>
      </c>
      <c r="D10" s="1" t="s">
        <v>150</v>
      </c>
      <c r="E10" s="3">
        <v>6</v>
      </c>
    </row>
    <row r="11" spans="2:5" x14ac:dyDescent="0.25">
      <c r="B11" s="22"/>
      <c r="C11" s="9">
        <v>9</v>
      </c>
      <c r="D11" s="1" t="s">
        <v>151</v>
      </c>
      <c r="E11" s="3">
        <v>4</v>
      </c>
    </row>
  </sheetData>
  <mergeCells count="2">
    <mergeCell ref="B5:B6"/>
    <mergeCell ref="B7:B11"/>
  </mergeCells>
  <pageMargins left="0.7" right="0.7" top="0.75" bottom="0.75" header="0.3" footer="0.3"/>
  <pageSetup paperSize="8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41"/>
  <sheetViews>
    <sheetView topLeftCell="B1" workbookViewId="0">
      <selection activeCell="U21" sqref="U21"/>
    </sheetView>
  </sheetViews>
  <sheetFormatPr baseColWidth="10" defaultRowHeight="15" x14ac:dyDescent="0.25"/>
  <cols>
    <col min="1" max="1" width="1.42578125" customWidth="1"/>
    <col min="2" max="2" width="17.28515625" bestFit="1" customWidth="1"/>
    <col min="3" max="3" width="42.5703125" bestFit="1" customWidth="1"/>
    <col min="4" max="4" width="12" bestFit="1" customWidth="1"/>
    <col min="5" max="5" width="22.5703125" bestFit="1" customWidth="1"/>
    <col min="6" max="6" width="6.140625" bestFit="1" customWidth="1"/>
    <col min="7" max="7" width="17.7109375" bestFit="1" customWidth="1"/>
    <col min="8" max="8" width="14.5703125" bestFit="1" customWidth="1"/>
    <col min="9" max="9" width="12.28515625" bestFit="1" customWidth="1"/>
    <col min="10" max="10" width="19.85546875" bestFit="1" customWidth="1"/>
    <col min="11" max="11" width="12.7109375" bestFit="1" customWidth="1"/>
    <col min="12" max="12" width="7" bestFit="1" customWidth="1"/>
    <col min="13" max="13" width="5" bestFit="1" customWidth="1"/>
    <col min="14" max="14" width="11.140625" bestFit="1" customWidth="1"/>
    <col min="15" max="15" width="11.85546875" customWidth="1"/>
    <col min="16" max="16" width="8.42578125" bestFit="1" customWidth="1"/>
    <col min="17" max="17" width="12.85546875" bestFit="1" customWidth="1"/>
    <col min="18" max="18" width="13.140625" bestFit="1" customWidth="1"/>
    <col min="19" max="19" width="14.140625" bestFit="1" customWidth="1"/>
    <col min="20" max="20" width="9.42578125" bestFit="1" customWidth="1"/>
    <col min="21" max="21" width="13.42578125" bestFit="1" customWidth="1"/>
    <col min="22" max="22" width="17.140625" bestFit="1" customWidth="1"/>
  </cols>
  <sheetData>
    <row r="1" spans="2:22" x14ac:dyDescent="0.25">
      <c r="L1">
        <v>1</v>
      </c>
      <c r="M1">
        <v>2</v>
      </c>
      <c r="N1">
        <v>3</v>
      </c>
      <c r="O1">
        <v>4</v>
      </c>
      <c r="P1">
        <v>5</v>
      </c>
      <c r="Q1">
        <v>6</v>
      </c>
      <c r="R1">
        <v>7</v>
      </c>
      <c r="S1">
        <v>8</v>
      </c>
      <c r="T1">
        <v>9</v>
      </c>
    </row>
    <row r="2" spans="2:22" x14ac:dyDescent="0.25">
      <c r="L2" s="24" t="s">
        <v>158</v>
      </c>
      <c r="M2" s="24" t="s">
        <v>159</v>
      </c>
      <c r="N2" s="23" t="s">
        <v>155</v>
      </c>
      <c r="O2" s="23"/>
      <c r="P2" s="23" t="s">
        <v>157</v>
      </c>
      <c r="Q2" s="23"/>
      <c r="R2" s="23"/>
      <c r="S2" s="23"/>
      <c r="T2" s="23"/>
    </row>
    <row r="3" spans="2:22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8" t="s">
        <v>146</v>
      </c>
      <c r="L3" s="25"/>
      <c r="M3" s="24"/>
      <c r="N3" s="5" t="s">
        <v>153</v>
      </c>
      <c r="O3" s="5" t="s">
        <v>156</v>
      </c>
      <c r="P3" s="1" t="s">
        <v>147</v>
      </c>
      <c r="Q3" s="1" t="s">
        <v>148</v>
      </c>
      <c r="R3" s="1" t="s">
        <v>149</v>
      </c>
      <c r="S3" s="1" t="s">
        <v>150</v>
      </c>
      <c r="T3" s="1" t="s">
        <v>151</v>
      </c>
      <c r="U3" s="1" t="s">
        <v>9</v>
      </c>
      <c r="V3" s="1" t="s">
        <v>10</v>
      </c>
    </row>
    <row r="4" spans="2:22" x14ac:dyDescent="0.25">
      <c r="B4" s="6" t="s">
        <v>12</v>
      </c>
      <c r="C4" s="6" t="s">
        <v>13</v>
      </c>
      <c r="D4" s="6" t="s">
        <v>14</v>
      </c>
      <c r="E4" s="6" t="s">
        <v>15</v>
      </c>
      <c r="F4" s="6" t="s">
        <v>16</v>
      </c>
      <c r="G4" s="6" t="s">
        <v>17</v>
      </c>
      <c r="H4" s="6" t="s">
        <v>18</v>
      </c>
      <c r="I4" s="6" t="s">
        <v>19</v>
      </c>
      <c r="J4" s="6" t="s">
        <v>20</v>
      </c>
      <c r="K4" s="4">
        <v>350</v>
      </c>
      <c r="L4" s="4"/>
      <c r="M4" s="4"/>
      <c r="N4" s="4"/>
      <c r="O4" s="4">
        <v>1</v>
      </c>
      <c r="P4" s="4"/>
      <c r="Q4" s="4"/>
      <c r="R4" s="4"/>
      <c r="S4" s="4"/>
      <c r="T4" s="4"/>
      <c r="U4" s="6" t="s">
        <v>21</v>
      </c>
      <c r="V4" s="6" t="s">
        <v>22</v>
      </c>
    </row>
    <row r="5" spans="2:22" x14ac:dyDescent="0.25">
      <c r="B5" s="2" t="s">
        <v>23</v>
      </c>
      <c r="C5" s="2" t="s">
        <v>24</v>
      </c>
      <c r="D5" s="2" t="s">
        <v>14</v>
      </c>
      <c r="E5" s="2" t="s">
        <v>15</v>
      </c>
      <c r="F5" s="2" t="s">
        <v>16</v>
      </c>
      <c r="G5" s="2" t="s">
        <v>17</v>
      </c>
      <c r="H5" s="2" t="s">
        <v>18</v>
      </c>
      <c r="I5" s="2" t="s">
        <v>19</v>
      </c>
      <c r="J5" s="2" t="s">
        <v>20</v>
      </c>
      <c r="K5" s="3">
        <v>60</v>
      </c>
      <c r="L5" s="3"/>
      <c r="M5" s="3"/>
      <c r="N5" s="3"/>
      <c r="O5" s="3"/>
      <c r="P5" s="3">
        <v>1</v>
      </c>
      <c r="Q5" s="3"/>
      <c r="R5" s="3"/>
      <c r="S5" s="3"/>
      <c r="T5" s="3"/>
      <c r="U5" s="2" t="s">
        <v>21</v>
      </c>
      <c r="V5" s="2" t="s">
        <v>25</v>
      </c>
    </row>
    <row r="6" spans="2:22" x14ac:dyDescent="0.25">
      <c r="B6" s="2" t="s">
        <v>26</v>
      </c>
      <c r="C6" s="2" t="s">
        <v>24</v>
      </c>
      <c r="D6" s="2" t="s">
        <v>14</v>
      </c>
      <c r="E6" s="2" t="s">
        <v>15</v>
      </c>
      <c r="F6" s="2" t="s">
        <v>16</v>
      </c>
      <c r="G6" s="2" t="s">
        <v>17</v>
      </c>
      <c r="H6" s="2" t="s">
        <v>18</v>
      </c>
      <c r="I6" s="2" t="s">
        <v>19</v>
      </c>
      <c r="J6" s="2" t="s">
        <v>20</v>
      </c>
      <c r="K6" s="3">
        <v>250</v>
      </c>
      <c r="L6" s="3"/>
      <c r="M6" s="3"/>
      <c r="N6" s="3"/>
      <c r="O6" s="3"/>
      <c r="P6" s="3"/>
      <c r="Q6" s="3">
        <v>1</v>
      </c>
      <c r="R6" s="3"/>
      <c r="S6" s="3"/>
      <c r="T6" s="3"/>
      <c r="U6" s="2" t="s">
        <v>21</v>
      </c>
      <c r="V6" s="2" t="s">
        <v>27</v>
      </c>
    </row>
    <row r="7" spans="2:22" x14ac:dyDescent="0.25">
      <c r="B7" s="2" t="s">
        <v>28</v>
      </c>
      <c r="C7" s="2" t="s">
        <v>24</v>
      </c>
      <c r="D7" s="2" t="s">
        <v>14</v>
      </c>
      <c r="E7" s="2" t="s">
        <v>15</v>
      </c>
      <c r="F7" s="2" t="s">
        <v>16</v>
      </c>
      <c r="G7" s="2" t="s">
        <v>17</v>
      </c>
      <c r="H7" s="2" t="s">
        <v>18</v>
      </c>
      <c r="I7" s="2" t="s">
        <v>19</v>
      </c>
      <c r="J7" s="2" t="s">
        <v>20</v>
      </c>
      <c r="K7" s="3">
        <v>6000</v>
      </c>
      <c r="L7" s="3"/>
      <c r="M7" s="3"/>
      <c r="N7" s="3"/>
      <c r="O7" s="3"/>
      <c r="P7" s="3"/>
      <c r="Q7" s="3"/>
      <c r="R7" s="3"/>
      <c r="S7" s="3"/>
      <c r="T7" s="3">
        <v>1</v>
      </c>
      <c r="U7" s="2" t="s">
        <v>21</v>
      </c>
      <c r="V7" s="2" t="s">
        <v>29</v>
      </c>
    </row>
    <row r="8" spans="2:22" x14ac:dyDescent="0.25">
      <c r="B8" s="2" t="s">
        <v>31</v>
      </c>
      <c r="C8" s="2" t="s">
        <v>32</v>
      </c>
      <c r="D8" s="2" t="s">
        <v>14</v>
      </c>
      <c r="E8" s="2" t="s">
        <v>15</v>
      </c>
      <c r="F8" s="2" t="s">
        <v>33</v>
      </c>
      <c r="G8" s="2" t="s">
        <v>34</v>
      </c>
      <c r="H8" s="2" t="s">
        <v>18</v>
      </c>
      <c r="I8" s="2" t="s">
        <v>35</v>
      </c>
      <c r="J8" s="2" t="s">
        <v>20</v>
      </c>
      <c r="K8" s="3">
        <v>12</v>
      </c>
      <c r="L8" s="3"/>
      <c r="M8" s="3"/>
      <c r="N8" s="3"/>
      <c r="O8" s="3"/>
      <c r="P8" s="3">
        <v>1</v>
      </c>
      <c r="Q8" s="3"/>
      <c r="R8" s="3"/>
      <c r="S8" s="3"/>
      <c r="T8" s="3"/>
      <c r="U8" s="2" t="s">
        <v>36</v>
      </c>
      <c r="V8" s="2" t="s">
        <v>37</v>
      </c>
    </row>
    <row r="9" spans="2:22" x14ac:dyDescent="0.25">
      <c r="B9" s="2" t="s">
        <v>38</v>
      </c>
      <c r="C9" s="2" t="s">
        <v>39</v>
      </c>
      <c r="D9" s="2" t="s">
        <v>14</v>
      </c>
      <c r="E9" s="2" t="s">
        <v>15</v>
      </c>
      <c r="F9" s="2" t="s">
        <v>40</v>
      </c>
      <c r="G9" s="2" t="s">
        <v>41</v>
      </c>
      <c r="H9" s="2" t="s">
        <v>18</v>
      </c>
      <c r="I9" s="2" t="s">
        <v>42</v>
      </c>
      <c r="J9" s="2" t="s">
        <v>20</v>
      </c>
      <c r="K9" s="3">
        <v>12</v>
      </c>
      <c r="L9" s="3"/>
      <c r="M9" s="3"/>
      <c r="N9" s="3"/>
      <c r="O9" s="3"/>
      <c r="P9" s="3">
        <v>1</v>
      </c>
      <c r="Q9" s="3"/>
      <c r="R9" s="3"/>
      <c r="S9" s="3"/>
      <c r="T9" s="3"/>
      <c r="U9" s="2" t="s">
        <v>21</v>
      </c>
      <c r="V9" s="2" t="s">
        <v>43</v>
      </c>
    </row>
    <row r="10" spans="2:22" x14ac:dyDescent="0.25">
      <c r="B10" s="6" t="s">
        <v>44</v>
      </c>
      <c r="C10" s="6" t="s">
        <v>13</v>
      </c>
      <c r="D10" s="6" t="s">
        <v>14</v>
      </c>
      <c r="E10" s="6" t="s">
        <v>15</v>
      </c>
      <c r="F10" s="6" t="s">
        <v>16</v>
      </c>
      <c r="G10" s="6" t="s">
        <v>17</v>
      </c>
      <c r="H10" s="6" t="s">
        <v>18</v>
      </c>
      <c r="I10" s="6" t="s">
        <v>19</v>
      </c>
      <c r="J10" s="6" t="s">
        <v>20</v>
      </c>
      <c r="K10" s="4">
        <v>500</v>
      </c>
      <c r="L10" s="4"/>
      <c r="M10" s="4"/>
      <c r="N10" s="4"/>
      <c r="O10" s="4">
        <v>1</v>
      </c>
      <c r="P10" s="4"/>
      <c r="Q10" s="4"/>
      <c r="R10" s="4"/>
      <c r="S10" s="4"/>
      <c r="T10" s="4"/>
      <c r="U10" s="6" t="s">
        <v>21</v>
      </c>
      <c r="V10" s="6" t="s">
        <v>45</v>
      </c>
    </row>
    <row r="11" spans="2:22" x14ac:dyDescent="0.25">
      <c r="B11" s="2" t="s">
        <v>46</v>
      </c>
      <c r="C11" s="2" t="s">
        <v>24</v>
      </c>
      <c r="D11" s="2" t="s">
        <v>14</v>
      </c>
      <c r="E11" s="2" t="s">
        <v>15</v>
      </c>
      <c r="F11" s="2" t="s">
        <v>16</v>
      </c>
      <c r="G11" s="2" t="s">
        <v>17</v>
      </c>
      <c r="H11" s="2" t="s">
        <v>18</v>
      </c>
      <c r="I11" s="2" t="s">
        <v>19</v>
      </c>
      <c r="J11" s="2" t="s">
        <v>20</v>
      </c>
      <c r="K11" s="3">
        <v>500</v>
      </c>
      <c r="L11" s="3"/>
      <c r="M11" s="3"/>
      <c r="N11" s="3"/>
      <c r="O11" s="3"/>
      <c r="P11" s="3"/>
      <c r="Q11" s="3"/>
      <c r="R11" s="3">
        <v>1</v>
      </c>
      <c r="S11" s="3"/>
      <c r="T11" s="3"/>
      <c r="U11" s="2" t="s">
        <v>21</v>
      </c>
      <c r="V11" s="2" t="s">
        <v>47</v>
      </c>
    </row>
    <row r="12" spans="2:22" x14ac:dyDescent="0.25">
      <c r="B12" s="2" t="s">
        <v>48</v>
      </c>
      <c r="C12" s="2" t="s">
        <v>24</v>
      </c>
      <c r="D12" s="2" t="s">
        <v>14</v>
      </c>
      <c r="E12" s="2" t="s">
        <v>15</v>
      </c>
      <c r="F12" s="2" t="s">
        <v>30</v>
      </c>
      <c r="G12" s="2" t="s">
        <v>41</v>
      </c>
      <c r="H12" s="2" t="s">
        <v>18</v>
      </c>
      <c r="I12" s="2" t="s">
        <v>49</v>
      </c>
      <c r="J12" s="2" t="s">
        <v>20</v>
      </c>
      <c r="K12" s="3">
        <v>15000</v>
      </c>
      <c r="L12" s="3"/>
      <c r="M12" s="3"/>
      <c r="N12" s="3"/>
      <c r="O12" s="3"/>
      <c r="P12" s="3"/>
      <c r="Q12" s="3"/>
      <c r="R12" s="3"/>
      <c r="S12" s="3"/>
      <c r="T12" s="3">
        <v>1</v>
      </c>
      <c r="U12" s="2" t="s">
        <v>50</v>
      </c>
      <c r="V12" s="2" t="s">
        <v>51</v>
      </c>
    </row>
    <row r="13" spans="2:22" x14ac:dyDescent="0.25">
      <c r="B13" s="2" t="s">
        <v>52</v>
      </c>
      <c r="C13" s="2" t="s">
        <v>53</v>
      </c>
      <c r="D13" s="2" t="s">
        <v>14</v>
      </c>
      <c r="E13" s="2" t="s">
        <v>15</v>
      </c>
      <c r="F13" s="2" t="s">
        <v>30</v>
      </c>
      <c r="G13" s="2" t="s">
        <v>41</v>
      </c>
      <c r="H13" s="2" t="s">
        <v>18</v>
      </c>
      <c r="I13" s="2" t="s">
        <v>49</v>
      </c>
      <c r="J13" s="2" t="s">
        <v>20</v>
      </c>
      <c r="K13" s="3">
        <v>1500</v>
      </c>
      <c r="L13" s="3"/>
      <c r="M13" s="3"/>
      <c r="N13" s="3"/>
      <c r="O13" s="3"/>
      <c r="P13" s="3"/>
      <c r="Q13" s="3"/>
      <c r="R13" s="3"/>
      <c r="S13" s="3">
        <v>1</v>
      </c>
      <c r="T13" s="3"/>
      <c r="U13" s="2" t="s">
        <v>50</v>
      </c>
      <c r="V13" s="2" t="s">
        <v>54</v>
      </c>
    </row>
    <row r="14" spans="2:22" x14ac:dyDescent="0.25">
      <c r="B14" s="2" t="s">
        <v>55</v>
      </c>
      <c r="C14" s="2" t="s">
        <v>24</v>
      </c>
      <c r="D14" s="2" t="s">
        <v>14</v>
      </c>
      <c r="E14" s="2" t="s">
        <v>15</v>
      </c>
      <c r="F14" s="2" t="s">
        <v>30</v>
      </c>
      <c r="G14" s="2" t="s">
        <v>41</v>
      </c>
      <c r="H14" s="2" t="s">
        <v>18</v>
      </c>
      <c r="I14" s="2" t="s">
        <v>49</v>
      </c>
      <c r="J14" s="2" t="s">
        <v>20</v>
      </c>
      <c r="K14" s="3">
        <v>21000</v>
      </c>
      <c r="L14" s="3"/>
      <c r="M14" s="3"/>
      <c r="N14" s="3"/>
      <c r="O14" s="3"/>
      <c r="P14" s="3"/>
      <c r="Q14" s="3"/>
      <c r="R14" s="3"/>
      <c r="S14" s="3"/>
      <c r="T14" s="3">
        <v>1</v>
      </c>
      <c r="U14" s="2" t="s">
        <v>50</v>
      </c>
      <c r="V14" s="2" t="s">
        <v>56</v>
      </c>
    </row>
    <row r="15" spans="2:22" x14ac:dyDescent="0.25">
      <c r="B15" s="2" t="s">
        <v>57</v>
      </c>
      <c r="C15" s="2" t="s">
        <v>24</v>
      </c>
      <c r="D15" s="2" t="s">
        <v>14</v>
      </c>
      <c r="E15" s="2" t="s">
        <v>15</v>
      </c>
      <c r="F15" s="2" t="s">
        <v>30</v>
      </c>
      <c r="G15" s="2" t="s">
        <v>41</v>
      </c>
      <c r="H15" s="2" t="s">
        <v>18</v>
      </c>
      <c r="I15" s="2" t="s">
        <v>49</v>
      </c>
      <c r="J15" s="2" t="s">
        <v>20</v>
      </c>
      <c r="K15" s="3">
        <v>15000</v>
      </c>
      <c r="L15" s="3"/>
      <c r="M15" s="3"/>
      <c r="N15" s="3"/>
      <c r="O15" s="3"/>
      <c r="P15" s="3"/>
      <c r="Q15" s="3"/>
      <c r="R15" s="3"/>
      <c r="S15" s="3"/>
      <c r="T15" s="3">
        <v>1</v>
      </c>
      <c r="U15" s="2" t="s">
        <v>50</v>
      </c>
      <c r="V15" s="2" t="s">
        <v>58</v>
      </c>
    </row>
    <row r="16" spans="2:22" x14ac:dyDescent="0.25">
      <c r="B16" s="2" t="s">
        <v>59</v>
      </c>
      <c r="C16" s="2" t="s">
        <v>60</v>
      </c>
      <c r="D16" s="2" t="s">
        <v>14</v>
      </c>
      <c r="E16" s="2" t="s">
        <v>15</v>
      </c>
      <c r="F16" s="2" t="s">
        <v>33</v>
      </c>
      <c r="G16" s="2" t="s">
        <v>34</v>
      </c>
      <c r="H16" s="2" t="s">
        <v>18</v>
      </c>
      <c r="I16" s="2" t="s">
        <v>35</v>
      </c>
      <c r="J16" s="2" t="s">
        <v>20</v>
      </c>
      <c r="K16" s="3">
        <v>340</v>
      </c>
      <c r="L16" s="3"/>
      <c r="M16" s="3"/>
      <c r="N16" s="3"/>
      <c r="O16" s="3"/>
      <c r="P16" s="3"/>
      <c r="Q16" s="3"/>
      <c r="R16" s="3">
        <v>1</v>
      </c>
      <c r="S16" s="3"/>
      <c r="T16" s="3"/>
      <c r="U16" s="2" t="s">
        <v>61</v>
      </c>
      <c r="V16" s="2" t="s">
        <v>62</v>
      </c>
    </row>
    <row r="17" spans="2:22" x14ac:dyDescent="0.25">
      <c r="B17" s="2" t="s">
        <v>63</v>
      </c>
      <c r="C17" s="2" t="s">
        <v>39</v>
      </c>
      <c r="D17" s="2" t="s">
        <v>64</v>
      </c>
      <c r="E17" s="2" t="s">
        <v>15</v>
      </c>
      <c r="F17" s="2" t="s">
        <v>33</v>
      </c>
      <c r="G17" s="2" t="s">
        <v>34</v>
      </c>
      <c r="H17" s="2" t="s">
        <v>18</v>
      </c>
      <c r="I17" s="2" t="s">
        <v>65</v>
      </c>
      <c r="J17" s="2" t="s">
        <v>20</v>
      </c>
      <c r="K17" s="3">
        <v>1000</v>
      </c>
      <c r="L17" s="3"/>
      <c r="M17" s="3"/>
      <c r="N17" s="3"/>
      <c r="O17" s="3"/>
      <c r="P17" s="3"/>
      <c r="Q17" s="3"/>
      <c r="R17" s="3"/>
      <c r="S17" s="3">
        <v>1</v>
      </c>
      <c r="T17" s="3"/>
      <c r="U17" s="2" t="s">
        <v>221</v>
      </c>
      <c r="V17" s="2" t="s">
        <v>66</v>
      </c>
    </row>
    <row r="18" spans="2:22" x14ac:dyDescent="0.25">
      <c r="B18" s="2" t="s">
        <v>67</v>
      </c>
      <c r="C18" s="2" t="s">
        <v>39</v>
      </c>
      <c r="D18" s="2" t="s">
        <v>14</v>
      </c>
      <c r="E18" s="2" t="s">
        <v>15</v>
      </c>
      <c r="F18" s="2" t="s">
        <v>33</v>
      </c>
      <c r="G18" s="2" t="s">
        <v>34</v>
      </c>
      <c r="H18" s="2" t="s">
        <v>18</v>
      </c>
      <c r="I18" s="2" t="s">
        <v>35</v>
      </c>
      <c r="J18" s="2" t="s">
        <v>20</v>
      </c>
      <c r="K18" s="3">
        <v>45</v>
      </c>
      <c r="L18" s="3"/>
      <c r="M18" s="3"/>
      <c r="N18" s="3"/>
      <c r="O18" s="3"/>
      <c r="P18" s="3">
        <v>1</v>
      </c>
      <c r="Q18" s="3"/>
      <c r="R18" s="3"/>
      <c r="S18" s="3"/>
      <c r="T18" s="3"/>
      <c r="U18" s="2" t="s">
        <v>36</v>
      </c>
      <c r="V18" s="2" t="s">
        <v>68</v>
      </c>
    </row>
    <row r="19" spans="2:22" x14ac:dyDescent="0.25">
      <c r="B19" s="6" t="s">
        <v>69</v>
      </c>
      <c r="C19" s="6" t="s">
        <v>13</v>
      </c>
      <c r="D19" s="6" t="s">
        <v>14</v>
      </c>
      <c r="E19" s="6" t="s">
        <v>15</v>
      </c>
      <c r="F19" s="6" t="s">
        <v>33</v>
      </c>
      <c r="G19" s="6" t="s">
        <v>34</v>
      </c>
      <c r="H19" s="6" t="s">
        <v>18</v>
      </c>
      <c r="I19" s="6" t="s">
        <v>35</v>
      </c>
      <c r="J19" s="6" t="s">
        <v>20</v>
      </c>
      <c r="K19" s="4">
        <v>1650</v>
      </c>
      <c r="L19" s="4"/>
      <c r="M19" s="4"/>
      <c r="N19" s="4"/>
      <c r="O19" s="4">
        <v>1</v>
      </c>
      <c r="P19" s="4"/>
      <c r="Q19" s="4"/>
      <c r="R19" s="4"/>
      <c r="S19" s="4"/>
      <c r="T19" s="4"/>
      <c r="U19" s="6" t="s">
        <v>70</v>
      </c>
      <c r="V19" s="6" t="s">
        <v>71</v>
      </c>
    </row>
    <row r="20" spans="2:22" x14ac:dyDescent="0.25">
      <c r="B20" s="2" t="s">
        <v>72</v>
      </c>
      <c r="C20" s="2" t="s">
        <v>24</v>
      </c>
      <c r="D20" s="2" t="s">
        <v>14</v>
      </c>
      <c r="E20" s="2" t="s">
        <v>15</v>
      </c>
      <c r="F20" s="2" t="s">
        <v>33</v>
      </c>
      <c r="G20" s="2" t="s">
        <v>34</v>
      </c>
      <c r="H20" s="2" t="s">
        <v>18</v>
      </c>
      <c r="I20" s="2" t="s">
        <v>35</v>
      </c>
      <c r="J20" s="2" t="s">
        <v>20</v>
      </c>
      <c r="K20" s="3">
        <v>1000</v>
      </c>
      <c r="L20" s="3"/>
      <c r="M20" s="3"/>
      <c r="N20" s="3"/>
      <c r="O20" s="3"/>
      <c r="P20" s="3"/>
      <c r="Q20" s="3"/>
      <c r="R20" s="3"/>
      <c r="S20" s="3">
        <v>1</v>
      </c>
      <c r="T20" s="3"/>
      <c r="U20" s="2" t="s">
        <v>73</v>
      </c>
      <c r="V20" s="2" t="s">
        <v>74</v>
      </c>
    </row>
    <row r="21" spans="2:22" x14ac:dyDescent="0.25">
      <c r="B21" s="2" t="s">
        <v>75</v>
      </c>
      <c r="C21" s="2" t="s">
        <v>39</v>
      </c>
      <c r="D21" s="2" t="s">
        <v>14</v>
      </c>
      <c r="E21" s="2" t="s">
        <v>15</v>
      </c>
      <c r="F21" s="2" t="s">
        <v>16</v>
      </c>
      <c r="G21" s="2" t="s">
        <v>17</v>
      </c>
      <c r="H21" s="2" t="s">
        <v>18</v>
      </c>
      <c r="I21" s="2" t="s">
        <v>19</v>
      </c>
      <c r="J21" s="2" t="s">
        <v>20</v>
      </c>
      <c r="K21" s="3">
        <v>750</v>
      </c>
      <c r="L21" s="3"/>
      <c r="M21" s="3"/>
      <c r="N21" s="3"/>
      <c r="O21" s="3"/>
      <c r="P21" s="3"/>
      <c r="Q21" s="3"/>
      <c r="R21" s="3"/>
      <c r="S21" s="3">
        <v>1</v>
      </c>
      <c r="T21" s="3"/>
      <c r="U21" s="2" t="s">
        <v>76</v>
      </c>
      <c r="V21" s="2" t="s">
        <v>77</v>
      </c>
    </row>
    <row r="22" spans="2:22" x14ac:dyDescent="0.25">
      <c r="B22" s="2" t="s">
        <v>78</v>
      </c>
      <c r="C22" s="2" t="s">
        <v>39</v>
      </c>
      <c r="D22" s="2" t="s">
        <v>14</v>
      </c>
      <c r="E22" s="2" t="s">
        <v>15</v>
      </c>
      <c r="F22" s="2" t="s">
        <v>79</v>
      </c>
      <c r="G22" s="2" t="s">
        <v>80</v>
      </c>
      <c r="H22" s="2" t="s">
        <v>18</v>
      </c>
      <c r="I22" s="2" t="s">
        <v>81</v>
      </c>
      <c r="J22" s="2" t="s">
        <v>20</v>
      </c>
      <c r="K22" s="3">
        <v>120</v>
      </c>
      <c r="L22" s="3"/>
      <c r="M22" s="3"/>
      <c r="N22" s="3"/>
      <c r="O22" s="3"/>
      <c r="P22" s="3"/>
      <c r="Q22" s="3">
        <v>1</v>
      </c>
      <c r="R22" s="3"/>
      <c r="S22" s="3"/>
      <c r="T22" s="3"/>
      <c r="U22" s="2" t="s">
        <v>82</v>
      </c>
      <c r="V22" s="2" t="s">
        <v>83</v>
      </c>
    </row>
    <row r="23" spans="2:22" x14ac:dyDescent="0.25">
      <c r="B23" s="2" t="s">
        <v>84</v>
      </c>
      <c r="C23" s="2" t="s">
        <v>39</v>
      </c>
      <c r="D23" s="2" t="s">
        <v>14</v>
      </c>
      <c r="E23" s="2" t="s">
        <v>15</v>
      </c>
      <c r="F23" s="2" t="s">
        <v>85</v>
      </c>
      <c r="G23" s="2" t="s">
        <v>86</v>
      </c>
      <c r="H23" s="2" t="s">
        <v>18</v>
      </c>
      <c r="I23" s="2" t="s">
        <v>87</v>
      </c>
      <c r="J23" s="2" t="s">
        <v>20</v>
      </c>
      <c r="K23" s="3">
        <v>120</v>
      </c>
      <c r="L23" s="3"/>
      <c r="M23" s="3"/>
      <c r="N23" s="3"/>
      <c r="O23" s="3"/>
      <c r="P23" s="3"/>
      <c r="Q23" s="3">
        <v>1</v>
      </c>
      <c r="R23" s="3"/>
      <c r="S23" s="3"/>
      <c r="T23" s="3"/>
      <c r="U23" s="2" t="s">
        <v>76</v>
      </c>
      <c r="V23" s="2" t="s">
        <v>88</v>
      </c>
    </row>
    <row r="24" spans="2:22" x14ac:dyDescent="0.25">
      <c r="B24" s="2" t="s">
        <v>89</v>
      </c>
      <c r="C24" s="2" t="s">
        <v>24</v>
      </c>
      <c r="D24" s="2" t="s">
        <v>14</v>
      </c>
      <c r="E24" s="2" t="s">
        <v>15</v>
      </c>
      <c r="F24" s="2" t="s">
        <v>33</v>
      </c>
      <c r="G24" s="2" t="s">
        <v>34</v>
      </c>
      <c r="H24" s="2" t="s">
        <v>18</v>
      </c>
      <c r="I24" s="2" t="s">
        <v>35</v>
      </c>
      <c r="J24" s="2" t="s">
        <v>20</v>
      </c>
      <c r="K24" s="3">
        <v>75</v>
      </c>
      <c r="L24" s="3"/>
      <c r="M24" s="3"/>
      <c r="N24" s="3"/>
      <c r="O24" s="3"/>
      <c r="P24" s="3">
        <v>1</v>
      </c>
      <c r="Q24" s="3"/>
      <c r="R24" s="3"/>
      <c r="S24" s="3"/>
      <c r="T24" s="3"/>
      <c r="U24" s="2" t="s">
        <v>90</v>
      </c>
      <c r="V24" s="2" t="s">
        <v>91</v>
      </c>
    </row>
    <row r="25" spans="2:22" x14ac:dyDescent="0.25">
      <c r="B25" s="6" t="s">
        <v>92</v>
      </c>
      <c r="C25" s="6" t="s">
        <v>13</v>
      </c>
      <c r="D25" s="6" t="s">
        <v>14</v>
      </c>
      <c r="E25" s="6" t="s">
        <v>15</v>
      </c>
      <c r="F25" s="6" t="s">
        <v>33</v>
      </c>
      <c r="G25" s="6" t="s">
        <v>17</v>
      </c>
      <c r="H25" s="6" t="s">
        <v>18</v>
      </c>
      <c r="I25" s="6" t="s">
        <v>35</v>
      </c>
      <c r="J25" s="6" t="s">
        <v>20</v>
      </c>
      <c r="K25" s="4">
        <v>300</v>
      </c>
      <c r="L25" s="4"/>
      <c r="M25" s="4"/>
      <c r="N25" s="4"/>
      <c r="O25" s="4">
        <v>1</v>
      </c>
      <c r="P25" s="4"/>
      <c r="Q25" s="4"/>
      <c r="R25" s="4"/>
      <c r="S25" s="4"/>
      <c r="T25" s="4"/>
      <c r="U25" s="6" t="s">
        <v>93</v>
      </c>
      <c r="V25" s="6" t="s">
        <v>94</v>
      </c>
    </row>
    <row r="26" spans="2:22" x14ac:dyDescent="0.25">
      <c r="B26" s="2" t="s">
        <v>95</v>
      </c>
      <c r="C26" s="2" t="s">
        <v>39</v>
      </c>
      <c r="D26" s="2" t="s">
        <v>64</v>
      </c>
      <c r="E26" s="2" t="s">
        <v>15</v>
      </c>
      <c r="F26" s="2" t="s">
        <v>96</v>
      </c>
      <c r="G26" s="2" t="s">
        <v>97</v>
      </c>
      <c r="H26" s="2" t="s">
        <v>18</v>
      </c>
      <c r="I26" s="2" t="s">
        <v>98</v>
      </c>
      <c r="J26" s="2" t="s">
        <v>20</v>
      </c>
      <c r="K26" s="3">
        <v>200</v>
      </c>
      <c r="L26" s="3"/>
      <c r="M26" s="3"/>
      <c r="N26" s="3"/>
      <c r="O26" s="3"/>
      <c r="P26" s="3"/>
      <c r="Q26" s="3">
        <v>1</v>
      </c>
      <c r="R26" s="3"/>
      <c r="S26" s="3"/>
      <c r="T26" s="3"/>
      <c r="U26" s="2" t="s">
        <v>99</v>
      </c>
      <c r="V26" s="2" t="s">
        <v>11</v>
      </c>
    </row>
    <row r="27" spans="2:22" x14ac:dyDescent="0.25">
      <c r="B27" s="2" t="s">
        <v>100</v>
      </c>
      <c r="C27" s="2" t="s">
        <v>24</v>
      </c>
      <c r="D27" s="2" t="s">
        <v>64</v>
      </c>
      <c r="E27" s="2" t="s">
        <v>15</v>
      </c>
      <c r="F27" s="2" t="s">
        <v>96</v>
      </c>
      <c r="G27" s="2" t="s">
        <v>97</v>
      </c>
      <c r="H27" s="2" t="s">
        <v>18</v>
      </c>
      <c r="I27" s="2" t="s">
        <v>98</v>
      </c>
      <c r="J27" s="2" t="s">
        <v>20</v>
      </c>
      <c r="K27" s="3">
        <v>2000</v>
      </c>
      <c r="L27" s="3"/>
      <c r="M27" s="3"/>
      <c r="N27" s="3"/>
      <c r="O27" s="3"/>
      <c r="P27" s="3"/>
      <c r="Q27" s="3"/>
      <c r="R27" s="3"/>
      <c r="S27" s="3">
        <v>1</v>
      </c>
      <c r="T27" s="3"/>
      <c r="U27" s="2" t="s">
        <v>99</v>
      </c>
      <c r="V27" s="2" t="s">
        <v>101</v>
      </c>
    </row>
    <row r="28" spans="2:22" x14ac:dyDescent="0.25">
      <c r="B28" s="2" t="s">
        <v>102</v>
      </c>
      <c r="C28" s="2" t="s">
        <v>24</v>
      </c>
      <c r="D28" s="2" t="s">
        <v>64</v>
      </c>
      <c r="E28" s="2" t="s">
        <v>15</v>
      </c>
      <c r="F28" s="2" t="s">
        <v>96</v>
      </c>
      <c r="G28" s="2" t="s">
        <v>97</v>
      </c>
      <c r="H28" s="2" t="s">
        <v>18</v>
      </c>
      <c r="I28" s="2" t="s">
        <v>98</v>
      </c>
      <c r="J28" s="2" t="s">
        <v>20</v>
      </c>
      <c r="K28" s="3">
        <v>450</v>
      </c>
      <c r="L28" s="3"/>
      <c r="M28" s="3"/>
      <c r="N28" s="3"/>
      <c r="O28" s="3"/>
      <c r="P28" s="3"/>
      <c r="Q28" s="3"/>
      <c r="R28" s="3">
        <v>1</v>
      </c>
      <c r="S28" s="3"/>
      <c r="T28" s="3"/>
      <c r="U28" s="2" t="s">
        <v>103</v>
      </c>
      <c r="V28" s="2" t="s">
        <v>104</v>
      </c>
    </row>
    <row r="29" spans="2:22" x14ac:dyDescent="0.25">
      <c r="B29" s="6" t="s">
        <v>105</v>
      </c>
      <c r="C29" s="6" t="s">
        <v>13</v>
      </c>
      <c r="D29" s="6" t="s">
        <v>14</v>
      </c>
      <c r="E29" s="6" t="s">
        <v>15</v>
      </c>
      <c r="F29" s="6" t="s">
        <v>33</v>
      </c>
      <c r="G29" s="6" t="s">
        <v>34</v>
      </c>
      <c r="H29" s="6" t="s">
        <v>18</v>
      </c>
      <c r="I29" s="6" t="s">
        <v>35</v>
      </c>
      <c r="J29" s="6" t="s">
        <v>20</v>
      </c>
      <c r="K29" s="4">
        <v>20</v>
      </c>
      <c r="L29" s="4"/>
      <c r="M29" s="4"/>
      <c r="N29" s="4">
        <v>1</v>
      </c>
      <c r="O29" s="4"/>
      <c r="P29" s="4"/>
      <c r="Q29" s="4"/>
      <c r="R29" s="4"/>
      <c r="S29" s="4"/>
      <c r="T29" s="4"/>
      <c r="U29" s="6" t="s">
        <v>106</v>
      </c>
      <c r="V29" s="6" t="s">
        <v>107</v>
      </c>
    </row>
    <row r="30" spans="2:22" x14ac:dyDescent="0.25">
      <c r="B30" s="6" t="s">
        <v>108</v>
      </c>
      <c r="C30" s="6" t="s">
        <v>13</v>
      </c>
      <c r="D30" s="6" t="s">
        <v>14</v>
      </c>
      <c r="E30" s="6" t="s">
        <v>15</v>
      </c>
      <c r="F30" s="6" t="s">
        <v>33</v>
      </c>
      <c r="G30" s="6" t="s">
        <v>34</v>
      </c>
      <c r="H30" s="6" t="s">
        <v>18</v>
      </c>
      <c r="I30" s="6" t="s">
        <v>35</v>
      </c>
      <c r="J30" s="6" t="s">
        <v>20</v>
      </c>
      <c r="K30" s="4">
        <v>29</v>
      </c>
      <c r="L30" s="4"/>
      <c r="M30" s="4"/>
      <c r="N30" s="4">
        <v>1</v>
      </c>
      <c r="O30" s="4"/>
      <c r="P30" s="4"/>
      <c r="Q30" s="4"/>
      <c r="R30" s="4"/>
      <c r="S30" s="4"/>
      <c r="T30" s="4"/>
      <c r="U30" s="6" t="s">
        <v>109</v>
      </c>
      <c r="V30" s="6" t="s">
        <v>11</v>
      </c>
    </row>
    <row r="31" spans="2:22" x14ac:dyDescent="0.25">
      <c r="B31" s="2" t="s">
        <v>110</v>
      </c>
      <c r="C31" s="2" t="s">
        <v>111</v>
      </c>
      <c r="D31" s="2" t="s">
        <v>14</v>
      </c>
      <c r="E31" s="2" t="s">
        <v>15</v>
      </c>
      <c r="F31" s="2" t="s">
        <v>33</v>
      </c>
      <c r="G31" s="2" t="s">
        <v>34</v>
      </c>
      <c r="H31" s="2" t="s">
        <v>18</v>
      </c>
      <c r="I31" s="2" t="s">
        <v>35</v>
      </c>
      <c r="J31" s="2" t="s">
        <v>20</v>
      </c>
      <c r="K31" s="3">
        <v>75</v>
      </c>
      <c r="L31" s="3"/>
      <c r="M31" s="3"/>
      <c r="N31" s="3"/>
      <c r="O31" s="3"/>
      <c r="P31" s="3">
        <v>1</v>
      </c>
      <c r="Q31" s="3"/>
      <c r="R31" s="3"/>
      <c r="S31" s="3"/>
      <c r="T31" s="3"/>
      <c r="U31" s="2" t="s">
        <v>106</v>
      </c>
      <c r="V31" s="2" t="s">
        <v>112</v>
      </c>
    </row>
    <row r="32" spans="2:22" x14ac:dyDescent="0.25">
      <c r="B32" s="2" t="s">
        <v>113</v>
      </c>
      <c r="C32" s="2" t="s">
        <v>114</v>
      </c>
      <c r="D32" s="2" t="s">
        <v>14</v>
      </c>
      <c r="E32" s="2" t="s">
        <v>15</v>
      </c>
      <c r="F32" s="2" t="s">
        <v>33</v>
      </c>
      <c r="G32" s="2" t="s">
        <v>34</v>
      </c>
      <c r="H32" s="2" t="s">
        <v>18</v>
      </c>
      <c r="I32" s="2" t="s">
        <v>35</v>
      </c>
      <c r="J32" s="2" t="s">
        <v>20</v>
      </c>
      <c r="K32" s="3">
        <v>75</v>
      </c>
      <c r="L32" s="3"/>
      <c r="M32" s="3"/>
      <c r="N32" s="3"/>
      <c r="O32" s="3"/>
      <c r="P32" s="3">
        <v>1</v>
      </c>
      <c r="Q32" s="3"/>
      <c r="R32" s="3"/>
      <c r="S32" s="3"/>
      <c r="T32" s="3"/>
      <c r="U32" s="2" t="s">
        <v>115</v>
      </c>
      <c r="V32" s="2" t="s">
        <v>112</v>
      </c>
    </row>
    <row r="33" spans="2:22" x14ac:dyDescent="0.25">
      <c r="B33" s="2" t="s">
        <v>116</v>
      </c>
      <c r="C33" s="2" t="s">
        <v>39</v>
      </c>
      <c r="D33" s="2" t="s">
        <v>14</v>
      </c>
      <c r="E33" s="2" t="s">
        <v>15</v>
      </c>
      <c r="F33" s="2" t="s">
        <v>79</v>
      </c>
      <c r="G33" s="2" t="s">
        <v>117</v>
      </c>
      <c r="H33" s="2" t="s">
        <v>18</v>
      </c>
      <c r="I33" s="2" t="s">
        <v>81</v>
      </c>
      <c r="J33" s="2" t="s">
        <v>20</v>
      </c>
      <c r="K33" s="3">
        <v>120</v>
      </c>
      <c r="L33" s="3"/>
      <c r="M33" s="3"/>
      <c r="N33" s="3"/>
      <c r="O33" s="3"/>
      <c r="P33" s="3"/>
      <c r="Q33" s="3">
        <v>1</v>
      </c>
      <c r="R33" s="3"/>
      <c r="S33" s="3"/>
      <c r="T33" s="3"/>
      <c r="U33" s="2" t="s">
        <v>118</v>
      </c>
      <c r="V33" s="2" t="s">
        <v>119</v>
      </c>
    </row>
    <row r="34" spans="2:22" x14ac:dyDescent="0.25">
      <c r="B34" s="2" t="s">
        <v>120</v>
      </c>
      <c r="C34" s="2" t="s">
        <v>121</v>
      </c>
      <c r="D34" s="2" t="s">
        <v>14</v>
      </c>
      <c r="E34" s="2" t="s">
        <v>15</v>
      </c>
      <c r="F34" s="2" t="s">
        <v>33</v>
      </c>
      <c r="G34" s="2" t="s">
        <v>34</v>
      </c>
      <c r="H34" s="2" t="s">
        <v>18</v>
      </c>
      <c r="I34" s="2" t="s">
        <v>35</v>
      </c>
      <c r="J34" s="2" t="s">
        <v>20</v>
      </c>
      <c r="K34" s="3" t="s">
        <v>154</v>
      </c>
      <c r="L34" s="3"/>
      <c r="M34" s="3">
        <v>1</v>
      </c>
      <c r="N34" s="3"/>
      <c r="O34" s="3"/>
      <c r="P34" s="3"/>
      <c r="Q34" s="3"/>
      <c r="R34" s="3"/>
      <c r="S34" s="3"/>
      <c r="T34" s="3"/>
      <c r="U34" s="2" t="s">
        <v>106</v>
      </c>
      <c r="V34" s="2" t="s">
        <v>122</v>
      </c>
    </row>
    <row r="35" spans="2:22" x14ac:dyDescent="0.25">
      <c r="B35" s="2" t="s">
        <v>123</v>
      </c>
      <c r="C35" s="2" t="s">
        <v>124</v>
      </c>
      <c r="D35" s="2" t="s">
        <v>14</v>
      </c>
      <c r="E35" s="2" t="s">
        <v>125</v>
      </c>
      <c r="F35" s="2" t="s">
        <v>33</v>
      </c>
      <c r="G35" s="2" t="s">
        <v>34</v>
      </c>
      <c r="H35" s="2" t="s">
        <v>18</v>
      </c>
      <c r="I35" s="2" t="s">
        <v>35</v>
      </c>
      <c r="J35" s="2" t="s">
        <v>20</v>
      </c>
      <c r="K35" s="4" t="s">
        <v>154</v>
      </c>
      <c r="L35" s="4">
        <v>1</v>
      </c>
      <c r="M35" s="4"/>
      <c r="N35" s="4"/>
      <c r="O35" s="4"/>
      <c r="P35" s="4"/>
      <c r="Q35" s="4"/>
      <c r="R35" s="4"/>
      <c r="S35" s="4"/>
      <c r="T35" s="4"/>
      <c r="U35" s="2" t="s">
        <v>126</v>
      </c>
      <c r="V35" s="2" t="s">
        <v>127</v>
      </c>
    </row>
    <row r="36" spans="2:22" x14ac:dyDescent="0.25">
      <c r="B36" s="2" t="s">
        <v>128</v>
      </c>
      <c r="C36" s="2" t="s">
        <v>129</v>
      </c>
      <c r="D36" s="2" t="s">
        <v>130</v>
      </c>
      <c r="E36" s="2" t="s">
        <v>15</v>
      </c>
      <c r="F36" s="2" t="s">
        <v>30</v>
      </c>
      <c r="G36" s="2" t="s">
        <v>41</v>
      </c>
      <c r="H36" s="2" t="s">
        <v>18</v>
      </c>
      <c r="I36" s="2" t="s">
        <v>49</v>
      </c>
      <c r="J36" s="2" t="s">
        <v>20</v>
      </c>
      <c r="K36" s="3">
        <v>500</v>
      </c>
      <c r="L36" s="3"/>
      <c r="M36" s="3"/>
      <c r="N36" s="3"/>
      <c r="O36" s="3"/>
      <c r="P36" s="3"/>
      <c r="Q36" s="3"/>
      <c r="R36" s="3">
        <v>1</v>
      </c>
      <c r="S36" s="3"/>
      <c r="T36" s="3"/>
      <c r="U36" s="2" t="s">
        <v>131</v>
      </c>
      <c r="V36" s="2" t="s">
        <v>132</v>
      </c>
    </row>
    <row r="37" spans="2:22" x14ac:dyDescent="0.25">
      <c r="B37" s="2" t="s">
        <v>133</v>
      </c>
      <c r="C37" s="2" t="s">
        <v>134</v>
      </c>
      <c r="D37" s="2" t="s">
        <v>130</v>
      </c>
      <c r="E37" s="2" t="s">
        <v>15</v>
      </c>
      <c r="F37" s="2" t="s">
        <v>30</v>
      </c>
      <c r="G37" s="2" t="s">
        <v>41</v>
      </c>
      <c r="H37" s="2" t="s">
        <v>18</v>
      </c>
      <c r="I37" s="2" t="s">
        <v>49</v>
      </c>
      <c r="J37" s="2" t="s">
        <v>20</v>
      </c>
      <c r="K37" s="3">
        <v>1000</v>
      </c>
      <c r="L37" s="3"/>
      <c r="M37" s="3"/>
      <c r="N37" s="3"/>
      <c r="O37" s="3"/>
      <c r="P37" s="3"/>
      <c r="Q37" s="3"/>
      <c r="R37" s="3"/>
      <c r="S37" s="3">
        <v>1</v>
      </c>
      <c r="T37" s="3"/>
      <c r="U37" s="2" t="s">
        <v>131</v>
      </c>
      <c r="V37" s="2" t="s">
        <v>135</v>
      </c>
    </row>
    <row r="38" spans="2:22" x14ac:dyDescent="0.25">
      <c r="B38" s="2" t="s">
        <v>136</v>
      </c>
      <c r="C38" s="2" t="s">
        <v>137</v>
      </c>
      <c r="D38" s="2" t="s">
        <v>64</v>
      </c>
      <c r="E38" s="2" t="s">
        <v>15</v>
      </c>
      <c r="F38" s="2" t="s">
        <v>96</v>
      </c>
      <c r="G38" s="2" t="s">
        <v>97</v>
      </c>
      <c r="H38" s="2" t="s">
        <v>18</v>
      </c>
      <c r="I38" s="2" t="s">
        <v>98</v>
      </c>
      <c r="J38" s="2" t="s">
        <v>20</v>
      </c>
      <c r="K38" s="3">
        <v>20</v>
      </c>
      <c r="L38" s="3"/>
      <c r="M38" s="3"/>
      <c r="N38" s="3"/>
      <c r="O38" s="3"/>
      <c r="P38" s="3">
        <v>1</v>
      </c>
      <c r="Q38" s="3"/>
      <c r="R38" s="3"/>
      <c r="S38" s="3"/>
      <c r="T38" s="3"/>
      <c r="U38" s="2" t="s">
        <v>99</v>
      </c>
      <c r="V38" s="2" t="s">
        <v>138</v>
      </c>
    </row>
    <row r="39" spans="2:22" x14ac:dyDescent="0.25">
      <c r="B39" s="2" t="s">
        <v>139</v>
      </c>
      <c r="C39" s="2" t="s">
        <v>140</v>
      </c>
      <c r="D39" s="2" t="s">
        <v>14</v>
      </c>
      <c r="E39" s="2" t="s">
        <v>15</v>
      </c>
      <c r="F39" s="2" t="s">
        <v>30</v>
      </c>
      <c r="G39" s="2" t="s">
        <v>41</v>
      </c>
      <c r="H39" s="2" t="s">
        <v>18</v>
      </c>
      <c r="I39" s="2" t="s">
        <v>49</v>
      </c>
      <c r="J39" s="2" t="s">
        <v>20</v>
      </c>
      <c r="K39" s="3">
        <v>250</v>
      </c>
      <c r="L39" s="3"/>
      <c r="M39" s="3"/>
      <c r="N39" s="3"/>
      <c r="O39" s="3"/>
      <c r="P39" s="3"/>
      <c r="Q39" s="3">
        <v>1</v>
      </c>
      <c r="R39" s="3"/>
      <c r="S39" s="3"/>
      <c r="T39" s="3"/>
      <c r="U39" s="2" t="s">
        <v>141</v>
      </c>
      <c r="V39" s="2" t="s">
        <v>142</v>
      </c>
    </row>
    <row r="40" spans="2:22" x14ac:dyDescent="0.25">
      <c r="B40" s="2" t="s">
        <v>143</v>
      </c>
      <c r="C40" s="2" t="s">
        <v>144</v>
      </c>
      <c r="D40" s="2" t="s">
        <v>14</v>
      </c>
      <c r="E40" s="2" t="s">
        <v>15</v>
      </c>
      <c r="F40" s="2" t="s">
        <v>33</v>
      </c>
      <c r="G40" s="2" t="s">
        <v>34</v>
      </c>
      <c r="H40" s="2" t="s">
        <v>18</v>
      </c>
      <c r="I40" s="2" t="s">
        <v>35</v>
      </c>
      <c r="J40" s="2" t="s">
        <v>20</v>
      </c>
      <c r="K40" s="3" t="s">
        <v>154</v>
      </c>
      <c r="L40" s="3"/>
      <c r="M40" s="3">
        <v>1</v>
      </c>
      <c r="N40" s="3"/>
      <c r="O40" s="3"/>
      <c r="P40" s="3"/>
      <c r="Q40" s="3"/>
      <c r="R40" s="3"/>
      <c r="S40" s="3"/>
      <c r="T40" s="3"/>
      <c r="U40" s="2" t="s">
        <v>106</v>
      </c>
      <c r="V40" s="2" t="s">
        <v>145</v>
      </c>
    </row>
    <row r="41" spans="2:22" x14ac:dyDescent="0.25">
      <c r="K41" s="3" t="s">
        <v>152</v>
      </c>
      <c r="L41" s="3">
        <v>1</v>
      </c>
      <c r="M41" s="3">
        <f>SUM(M32:M40)</f>
        <v>2</v>
      </c>
      <c r="N41" s="3">
        <f t="shared" ref="N41:O41" si="0">SUM(N4:N40)</f>
        <v>2</v>
      </c>
      <c r="O41" s="3">
        <f t="shared" si="0"/>
        <v>4</v>
      </c>
      <c r="P41" s="3">
        <f>SUM(P4:P40)</f>
        <v>8</v>
      </c>
      <c r="Q41" s="3">
        <f>SUM(Q4:Q40)</f>
        <v>6</v>
      </c>
      <c r="R41" s="3">
        <f>SUM(R4:R40)</f>
        <v>4</v>
      </c>
      <c r="S41" s="3">
        <f>SUM(S4:S40)</f>
        <v>6</v>
      </c>
      <c r="T41" s="3">
        <f>SUM(T4:T40)</f>
        <v>4</v>
      </c>
    </row>
  </sheetData>
  <mergeCells count="4">
    <mergeCell ref="N2:O2"/>
    <mergeCell ref="P2:T2"/>
    <mergeCell ref="L2:L3"/>
    <mergeCell ref="M2:M3"/>
  </mergeCells>
  <pageMargins left="0.7" right="0.7" top="0.75" bottom="0.75" header="0.3" footer="0.3"/>
  <pageSetup paperSize="8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 (2)</vt:lpstr>
      <vt:lpstr>recap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TANOUX Gerard</cp:lastModifiedBy>
  <cp:lastPrinted>2025-10-23T14:19:25Z</cp:lastPrinted>
  <dcterms:created xsi:type="dcterms:W3CDTF">2025-10-23T06:46:55Z</dcterms:created>
  <dcterms:modified xsi:type="dcterms:W3CDTF">2025-12-01T14:50:56Z</dcterms:modified>
</cp:coreProperties>
</file>